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CEE44672-89B6-4D8E-8C36-B08AF4CCAC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4" i="2" l="1"/>
  <c r="V57" i="2" s="1"/>
  <c r="V60" i="2" s="1"/>
  <c r="AA48" i="2"/>
  <c r="Y48" i="2"/>
  <c r="X48" i="2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V33" i="2"/>
  <c r="V49" i="2" s="1"/>
  <c r="V52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W60" i="3"/>
  <c r="M60" i="3"/>
  <c r="O54" i="3"/>
  <c r="O57" i="3" s="1"/>
  <c r="O60" i="3" s="1"/>
  <c r="W49" i="3"/>
  <c r="W52" i="3" s="1"/>
  <c r="W54" i="3" s="1"/>
  <c r="W57" i="3" s="1"/>
  <c r="O49" i="3"/>
  <c r="O52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M33" i="3"/>
  <c r="M49" i="3" s="1"/>
  <c r="M52" i="3" s="1"/>
  <c r="M54" i="3" s="1"/>
  <c r="M57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P49" i="4"/>
  <c r="P52" i="4" s="1"/>
  <c r="P54" i="4" s="1"/>
  <c r="P57" i="4" s="1"/>
  <c r="P60" i="4" s="1"/>
  <c r="N49" i="4"/>
  <c r="N52" i="4" s="1"/>
  <c r="N54" i="4" s="1"/>
  <c r="N57" i="4" s="1"/>
  <c r="N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Q33" i="4"/>
  <c r="P33" i="4"/>
  <c r="O33" i="4"/>
  <c r="N33" i="4"/>
  <c r="M33" i="4"/>
  <c r="M49" i="4" s="1"/>
  <c r="M52" i="4" s="1"/>
  <c r="M54" i="4" s="1"/>
  <c r="M57" i="4" s="1"/>
  <c r="M60" i="4" s="1"/>
  <c r="L33" i="4"/>
  <c r="K33" i="4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Q60" i="5"/>
  <c r="L52" i="5"/>
  <c r="L54" i="5" s="1"/>
  <c r="L57" i="5" s="1"/>
  <c r="L60" i="5" s="1"/>
  <c r="D52" i="5"/>
  <c r="D54" i="5" s="1"/>
  <c r="D57" i="5" s="1"/>
  <c r="D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C33" i="5"/>
  <c r="C49" i="5" s="1"/>
  <c r="C52" i="5" s="1"/>
  <c r="C54" i="5" s="1"/>
  <c r="C57" i="5" s="1"/>
  <c r="C60" i="5" s="1"/>
  <c r="S54" i="6"/>
  <c r="S57" i="6" s="1"/>
  <c r="S60" i="6" s="1"/>
  <c r="T49" i="6"/>
  <c r="T52" i="6" s="1"/>
  <c r="T54" i="6" s="1"/>
  <c r="T57" i="6" s="1"/>
  <c r="T60" i="6" s="1"/>
  <c r="O49" i="6"/>
  <c r="O52" i="6" s="1"/>
  <c r="O54" i="6" s="1"/>
  <c r="O57" i="6" s="1"/>
  <c r="O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I54" i="7"/>
  <c r="I57" i="7" s="1"/>
  <c r="I60" i="7" s="1"/>
  <c r="R52" i="7"/>
  <c r="R54" i="7" s="1"/>
  <c r="R57" i="7" s="1"/>
  <c r="R60" i="7" s="1"/>
  <c r="O49" i="7"/>
  <c r="O52" i="7" s="1"/>
  <c r="O54" i="7" s="1"/>
  <c r="O57" i="7" s="1"/>
  <c r="O60" i="7" s="1"/>
  <c r="K49" i="7"/>
  <c r="K52" i="7" s="1"/>
  <c r="K54" i="7" s="1"/>
  <c r="K57" i="7" s="1"/>
  <c r="K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J54" i="8"/>
  <c r="J57" i="8" s="1"/>
  <c r="J60" i="8" s="1"/>
  <c r="H54" i="8"/>
  <c r="H57" i="8" s="1"/>
  <c r="H60" i="8" s="1"/>
  <c r="W49" i="8"/>
  <c r="W52" i="8" s="1"/>
  <c r="W54" i="8" s="1"/>
  <c r="W57" i="8" s="1"/>
  <c r="W60" i="8" s="1"/>
  <c r="O49" i="8"/>
  <c r="O52" i="8" s="1"/>
  <c r="O54" i="8" s="1"/>
  <c r="O57" i="8" s="1"/>
  <c r="O60" i="8" s="1"/>
  <c r="N49" i="8"/>
  <c r="N52" i="8" s="1"/>
  <c r="N54" i="8" s="1"/>
  <c r="N57" i="8" s="1"/>
  <c r="N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I33" i="8"/>
  <c r="I49" i="8" s="1"/>
  <c r="I52" i="8" s="1"/>
  <c r="I54" i="8" s="1"/>
  <c r="I57" i="8" s="1"/>
  <c r="I60" i="8" s="1"/>
  <c r="H33" i="8"/>
  <c r="H49" i="8" s="1"/>
  <c r="H52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V49" i="9"/>
  <c r="V52" i="9" s="1"/>
  <c r="V54" i="9" s="1"/>
  <c r="V57" i="9" s="1"/>
  <c r="V60" i="9" s="1"/>
  <c r="N49" i="9"/>
  <c r="N52" i="9" s="1"/>
  <c r="N54" i="9" s="1"/>
  <c r="N57" i="9" s="1"/>
  <c r="N60" i="9" s="1"/>
  <c r="L49" i="9"/>
  <c r="L52" i="9" s="1"/>
  <c r="L54" i="9" s="1"/>
  <c r="L57" i="9" s="1"/>
  <c r="L60" i="9" s="1"/>
  <c r="I49" i="9"/>
  <c r="I52" i="9" s="1"/>
  <c r="I54" i="9" s="1"/>
  <c r="I57" i="9" s="1"/>
  <c r="I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9" i="10"/>
  <c r="AA52" i="10" s="1"/>
  <c r="AA54" i="10" s="1"/>
  <c r="AA57" i="10" s="1"/>
  <c r="AA60" i="10" s="1"/>
  <c r="Y49" i="10"/>
  <c r="Y52" i="10" s="1"/>
  <c r="Y54" i="10" s="1"/>
  <c r="Y57" i="10" s="1"/>
  <c r="Y60" i="10" s="1"/>
  <c r="D49" i="10"/>
  <c r="D52" i="10" s="1"/>
  <c r="D54" i="10" s="1"/>
  <c r="D57" i="10" s="1"/>
  <c r="D60" i="10" s="1"/>
  <c r="AA48" i="10"/>
  <c r="Y48" i="10"/>
  <c r="Z48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AA49" i="11"/>
  <c r="AA52" i="11" s="1"/>
  <c r="AA54" i="11" s="1"/>
  <c r="AA57" i="11" s="1"/>
  <c r="AA60" i="11" s="1"/>
  <c r="O49" i="11"/>
  <c r="O52" i="11" s="1"/>
  <c r="O54" i="11" s="1"/>
  <c r="O57" i="11" s="1"/>
  <c r="O60" i="11" s="1"/>
  <c r="G49" i="11"/>
  <c r="G52" i="11" s="1"/>
  <c r="G54" i="11" s="1"/>
  <c r="G57" i="11" s="1"/>
  <c r="G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X49" i="12"/>
  <c r="X52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Z33" i="12" s="1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K52" i="13"/>
  <c r="K54" i="13" s="1"/>
  <c r="K57" i="13" s="1"/>
  <c r="K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W33" i="13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J33" i="13"/>
  <c r="I33" i="13"/>
  <c r="I49" i="13" s="1"/>
  <c r="I52" i="13" s="1"/>
  <c r="I54" i="13" s="1"/>
  <c r="I57" i="13" s="1"/>
  <c r="I60" i="13" s="1"/>
  <c r="H33" i="13"/>
  <c r="G33" i="13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N57" i="14"/>
  <c r="N60" i="14" s="1"/>
  <c r="K49" i="14"/>
  <c r="K52" i="14" s="1"/>
  <c r="K54" i="14" s="1"/>
  <c r="K57" i="14" s="1"/>
  <c r="K60" i="14" s="1"/>
  <c r="J49" i="14"/>
  <c r="J52" i="14" s="1"/>
  <c r="J54" i="14" s="1"/>
  <c r="J57" i="14" s="1"/>
  <c r="J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L49" i="14" s="1"/>
  <c r="L52" i="14" s="1"/>
  <c r="L54" i="14" s="1"/>
  <c r="L57" i="14" s="1"/>
  <c r="L60" i="14" s="1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W57" i="15"/>
  <c r="W60" i="15" s="1"/>
  <c r="AA48" i="15"/>
  <c r="AA49" i="15" s="1"/>
  <c r="AA52" i="15" s="1"/>
  <c r="AA54" i="15" s="1"/>
  <c r="AA57" i="15" s="1"/>
  <c r="AA60" i="15" s="1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X49" i="15" s="1"/>
  <c r="X52" i="15" s="1"/>
  <c r="W33" i="15"/>
  <c r="W49" i="15" s="1"/>
  <c r="W52" i="15" s="1"/>
  <c r="W54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H57" i="16"/>
  <c r="H60" i="16" s="1"/>
  <c r="Y49" i="16"/>
  <c r="X49" i="16"/>
  <c r="X52" i="16" s="1"/>
  <c r="X54" i="16" s="1"/>
  <c r="X57" i="16" s="1"/>
  <c r="X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J49" i="16" s="1"/>
  <c r="J52" i="16" s="1"/>
  <c r="J54" i="16" s="1"/>
  <c r="J57" i="16" s="1"/>
  <c r="J60" i="16" s="1"/>
  <c r="I48" i="16"/>
  <c r="H48" i="16"/>
  <c r="G48" i="16"/>
  <c r="F48" i="16"/>
  <c r="E48" i="16"/>
  <c r="D48" i="16"/>
  <c r="C48" i="16"/>
  <c r="AA33" i="16"/>
  <c r="Y33" i="16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E49" i="17"/>
  <c r="E52" i="17" s="1"/>
  <c r="E54" i="17" s="1"/>
  <c r="E57" i="17" s="1"/>
  <c r="E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X33" i="17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N49" i="18"/>
  <c r="N52" i="18" s="1"/>
  <c r="N54" i="18" s="1"/>
  <c r="N57" i="18" s="1"/>
  <c r="N60" i="18" s="1"/>
  <c r="AA48" i="18"/>
  <c r="Y48" i="18"/>
  <c r="X48" i="18"/>
  <c r="Z48" i="18" s="1"/>
  <c r="W48" i="18"/>
  <c r="V48" i="18"/>
  <c r="U48" i="18"/>
  <c r="T48" i="18"/>
  <c r="S48" i="18"/>
  <c r="R48" i="18"/>
  <c r="R49" i="18" s="1"/>
  <c r="R52" i="18" s="1"/>
  <c r="R54" i="18" s="1"/>
  <c r="R57" i="18" s="1"/>
  <c r="R60" i="18" s="1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L33" i="18"/>
  <c r="K33" i="18"/>
  <c r="K49" i="18" s="1"/>
  <c r="K52" i="18" s="1"/>
  <c r="K54" i="18" s="1"/>
  <c r="K57" i="18" s="1"/>
  <c r="K60" i="18" s="1"/>
  <c r="J33" i="18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F49" i="19"/>
  <c r="F52" i="19" s="1"/>
  <c r="F54" i="19" s="1"/>
  <c r="F57" i="19" s="1"/>
  <c r="F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V49" i="20"/>
  <c r="V52" i="20" s="1"/>
  <c r="V54" i="20" s="1"/>
  <c r="V57" i="20" s="1"/>
  <c r="V60" i="20" s="1"/>
  <c r="R49" i="20"/>
  <c r="R52" i="20" s="1"/>
  <c r="R54" i="20" s="1"/>
  <c r="R57" i="20" s="1"/>
  <c r="R60" i="20" s="1"/>
  <c r="J49" i="20"/>
  <c r="J52" i="20" s="1"/>
  <c r="J54" i="20" s="1"/>
  <c r="J57" i="20" s="1"/>
  <c r="J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I54" i="21"/>
  <c r="I57" i="21" s="1"/>
  <c r="I60" i="21" s="1"/>
  <c r="L49" i="21"/>
  <c r="L52" i="21" s="1"/>
  <c r="L54" i="21" s="1"/>
  <c r="L57" i="21" s="1"/>
  <c r="L60" i="21" s="1"/>
  <c r="I49" i="21"/>
  <c r="I52" i="21" s="1"/>
  <c r="C49" i="21"/>
  <c r="C52" i="21" s="1"/>
  <c r="C54" i="21" s="1"/>
  <c r="C57" i="21" s="1"/>
  <c r="C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X49" i="22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O57" i="23"/>
  <c r="O60" i="23" s="1"/>
  <c r="W49" i="23"/>
  <c r="W52" i="23" s="1"/>
  <c r="W54" i="23" s="1"/>
  <c r="W57" i="23" s="1"/>
  <c r="W60" i="23" s="1"/>
  <c r="H49" i="23"/>
  <c r="H52" i="23" s="1"/>
  <c r="H54" i="23" s="1"/>
  <c r="H57" i="23" s="1"/>
  <c r="H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Y49" i="24"/>
  <c r="Y52" i="24" s="1"/>
  <c r="Y54" i="24" s="1"/>
  <c r="Y57" i="24" s="1"/>
  <c r="Y60" i="24" s="1"/>
  <c r="I49" i="24"/>
  <c r="I52" i="24" s="1"/>
  <c r="I54" i="24" s="1"/>
  <c r="I57" i="24" s="1"/>
  <c r="I60" i="24" s="1"/>
  <c r="F49" i="24"/>
  <c r="F52" i="24" s="1"/>
  <c r="F54" i="24" s="1"/>
  <c r="F57" i="24" s="1"/>
  <c r="F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U57" i="25"/>
  <c r="U60" i="25" s="1"/>
  <c r="M49" i="25"/>
  <c r="M52" i="25" s="1"/>
  <c r="M54" i="25" s="1"/>
  <c r="M57" i="25" s="1"/>
  <c r="M60" i="25" s="1"/>
  <c r="AA48" i="25"/>
  <c r="Y48" i="25"/>
  <c r="X48" i="25"/>
  <c r="W48" i="25"/>
  <c r="V48" i="25"/>
  <c r="V49" i="25" s="1"/>
  <c r="V52" i="25" s="1"/>
  <c r="V54" i="25" s="1"/>
  <c r="V57" i="25" s="1"/>
  <c r="V60" i="25" s="1"/>
  <c r="U48" i="25"/>
  <c r="T48" i="25"/>
  <c r="S48" i="25"/>
  <c r="R48" i="25"/>
  <c r="Q48" i="25"/>
  <c r="P48" i="25"/>
  <c r="O48" i="25"/>
  <c r="N48" i="25"/>
  <c r="N49" i="25" s="1"/>
  <c r="N52" i="25" s="1"/>
  <c r="N54" i="25" s="1"/>
  <c r="N57" i="25" s="1"/>
  <c r="N60" i="25" s="1"/>
  <c r="M48" i="25"/>
  <c r="L48" i="25"/>
  <c r="K48" i="25"/>
  <c r="J48" i="25"/>
  <c r="I48" i="25"/>
  <c r="H48" i="25"/>
  <c r="G48" i="25"/>
  <c r="F48" i="25"/>
  <c r="F49" i="25" s="1"/>
  <c r="F52" i="25" s="1"/>
  <c r="F54" i="25" s="1"/>
  <c r="F57" i="25" s="1"/>
  <c r="F60" i="25" s="1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W33" i="25"/>
  <c r="W49" i="25" s="1"/>
  <c r="W52" i="25" s="1"/>
  <c r="W54" i="25" s="1"/>
  <c r="W57" i="25" s="1"/>
  <c r="W60" i="25" s="1"/>
  <c r="V33" i="25"/>
  <c r="U33" i="25"/>
  <c r="U49" i="25" s="1"/>
  <c r="U52" i="25" s="1"/>
  <c r="U54" i="25" s="1"/>
  <c r="T33" i="25"/>
  <c r="S33" i="25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L33" i="25"/>
  <c r="K33" i="25"/>
  <c r="J33" i="25"/>
  <c r="J49" i="25" s="1"/>
  <c r="J52" i="25" s="1"/>
  <c r="J54" i="25" s="1"/>
  <c r="J57" i="25" s="1"/>
  <c r="J60" i="25" s="1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C33" i="25"/>
  <c r="V52" i="26"/>
  <c r="V54" i="26" s="1"/>
  <c r="V57" i="26" s="1"/>
  <c r="V60" i="26" s="1"/>
  <c r="F52" i="26"/>
  <c r="F54" i="26" s="1"/>
  <c r="F57" i="26" s="1"/>
  <c r="F60" i="26" s="1"/>
  <c r="T49" i="26"/>
  <c r="T52" i="26" s="1"/>
  <c r="T54" i="26" s="1"/>
  <c r="T57" i="26" s="1"/>
  <c r="T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Z49" i="26" s="1"/>
  <c r="W33" i="26"/>
  <c r="W49" i="26" s="1"/>
  <c r="W52" i="26" s="1"/>
  <c r="W54" i="26" s="1"/>
  <c r="W57" i="26" s="1"/>
  <c r="W60" i="26" s="1"/>
  <c r="V33" i="26"/>
  <c r="V49" i="26" s="1"/>
  <c r="U33" i="26"/>
  <c r="T33" i="26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H57" i="27"/>
  <c r="H60" i="27" s="1"/>
  <c r="E54" i="27"/>
  <c r="E57" i="27" s="1"/>
  <c r="E60" i="27" s="1"/>
  <c r="AA48" i="27"/>
  <c r="Y48" i="27"/>
  <c r="Z48" i="27" s="1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L33" i="27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N54" i="28"/>
  <c r="N57" i="28" s="1"/>
  <c r="N60" i="28" s="1"/>
  <c r="AA48" i="28"/>
  <c r="Y48" i="28"/>
  <c r="X48" i="28"/>
  <c r="W48" i="28"/>
  <c r="V48" i="28"/>
  <c r="V49" i="28" s="1"/>
  <c r="V52" i="28" s="1"/>
  <c r="V54" i="28" s="1"/>
  <c r="V57" i="28" s="1"/>
  <c r="V60" i="28" s="1"/>
  <c r="U48" i="28"/>
  <c r="T48" i="28"/>
  <c r="S48" i="28"/>
  <c r="S49" i="28" s="1"/>
  <c r="S52" i="28" s="1"/>
  <c r="S54" i="28" s="1"/>
  <c r="S57" i="28" s="1"/>
  <c r="S60" i="28" s="1"/>
  <c r="R48" i="28"/>
  <c r="Q48" i="28"/>
  <c r="P48" i="28"/>
  <c r="O48" i="28"/>
  <c r="N48" i="28"/>
  <c r="M48" i="28"/>
  <c r="L48" i="28"/>
  <c r="K48" i="28"/>
  <c r="K49" i="28" s="1"/>
  <c r="K52" i="28" s="1"/>
  <c r="K54" i="28" s="1"/>
  <c r="K57" i="28" s="1"/>
  <c r="K60" i="28" s="1"/>
  <c r="J48" i="28"/>
  <c r="I48" i="28"/>
  <c r="H48" i="28"/>
  <c r="G48" i="28"/>
  <c r="F48" i="28"/>
  <c r="F49" i="28" s="1"/>
  <c r="F52" i="28" s="1"/>
  <c r="F54" i="28" s="1"/>
  <c r="F57" i="28" s="1"/>
  <c r="F60" i="28" s="1"/>
  <c r="E48" i="28"/>
  <c r="D48" i="28"/>
  <c r="C48" i="28"/>
  <c r="C49" i="28" s="1"/>
  <c r="C52" i="28" s="1"/>
  <c r="C54" i="28" s="1"/>
  <c r="C57" i="28" s="1"/>
  <c r="C60" i="28" s="1"/>
  <c r="AA33" i="28"/>
  <c r="Y33" i="28"/>
  <c r="X33" i="28"/>
  <c r="X49" i="28" s="1"/>
  <c r="X52" i="28" s="1"/>
  <c r="X54" i="28" s="1"/>
  <c r="W33" i="28"/>
  <c r="W49" i="28" s="1"/>
  <c r="W52" i="28" s="1"/>
  <c r="W54" i="28" s="1"/>
  <c r="W57" i="28" s="1"/>
  <c r="W60" i="28" s="1"/>
  <c r="V33" i="28"/>
  <c r="U33" i="28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M33" i="28"/>
  <c r="L33" i="28"/>
  <c r="K33" i="28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C33" i="28"/>
  <c r="Y57" i="29"/>
  <c r="Y60" i="29" s="1"/>
  <c r="V57" i="29"/>
  <c r="V60" i="29" s="1"/>
  <c r="AA49" i="29"/>
  <c r="AA52" i="29" s="1"/>
  <c r="AA54" i="29" s="1"/>
  <c r="AA57" i="29" s="1"/>
  <c r="AA60" i="29" s="1"/>
  <c r="W49" i="29"/>
  <c r="W52" i="29" s="1"/>
  <c r="W54" i="29" s="1"/>
  <c r="W57" i="29" s="1"/>
  <c r="W60" i="29" s="1"/>
  <c r="R49" i="29"/>
  <c r="R52" i="29" s="1"/>
  <c r="R54" i="29" s="1"/>
  <c r="R57" i="29" s="1"/>
  <c r="R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X33" i="29"/>
  <c r="W33" i="29"/>
  <c r="V33" i="29"/>
  <c r="V49" i="29" s="1"/>
  <c r="V52" i="29" s="1"/>
  <c r="V54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V60" i="30"/>
  <c r="L52" i="30"/>
  <c r="L54" i="30" s="1"/>
  <c r="L57" i="30" s="1"/>
  <c r="L60" i="30" s="1"/>
  <c r="U49" i="30"/>
  <c r="U52" i="30" s="1"/>
  <c r="U54" i="30" s="1"/>
  <c r="U57" i="30" s="1"/>
  <c r="U60" i="30" s="1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V33" i="30"/>
  <c r="V49" i="30" s="1"/>
  <c r="V52" i="30" s="1"/>
  <c r="V54" i="30" s="1"/>
  <c r="V57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P33" i="30"/>
  <c r="P49" i="30" s="1"/>
  <c r="P52" i="30" s="1"/>
  <c r="P54" i="30" s="1"/>
  <c r="P57" i="30" s="1"/>
  <c r="P60" i="30" s="1"/>
  <c r="O33" i="30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K33" i="30"/>
  <c r="K49" i="30" s="1"/>
  <c r="K52" i="30" s="1"/>
  <c r="K54" i="30" s="1"/>
  <c r="K57" i="30" s="1"/>
  <c r="K60" i="30" s="1"/>
  <c r="J33" i="30"/>
  <c r="I33" i="30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S52" i="31"/>
  <c r="S54" i="31" s="1"/>
  <c r="S57" i="31" s="1"/>
  <c r="S60" i="31" s="1"/>
  <c r="V49" i="31"/>
  <c r="V52" i="31" s="1"/>
  <c r="V54" i="31" s="1"/>
  <c r="V57" i="31" s="1"/>
  <c r="V60" i="31" s="1"/>
  <c r="Q49" i="31"/>
  <c r="Q52" i="31" s="1"/>
  <c r="Q54" i="31" s="1"/>
  <c r="Q57" i="31" s="1"/>
  <c r="Q60" i="31" s="1"/>
  <c r="I49" i="31"/>
  <c r="I52" i="31" s="1"/>
  <c r="I54" i="31" s="1"/>
  <c r="I57" i="31" s="1"/>
  <c r="I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V33" i="31"/>
  <c r="U33" i="31"/>
  <c r="T33" i="31"/>
  <c r="T49" i="31" s="1"/>
  <c r="T52" i="31" s="1"/>
  <c r="T54" i="31" s="1"/>
  <c r="T57" i="31" s="1"/>
  <c r="T60" i="31" s="1"/>
  <c r="S33" i="31"/>
  <c r="S49" i="31" s="1"/>
  <c r="R33" i="31"/>
  <c r="R49" i="31" s="1"/>
  <c r="R52" i="31" s="1"/>
  <c r="R54" i="31" s="1"/>
  <c r="R57" i="31" s="1"/>
  <c r="R60" i="31" s="1"/>
  <c r="Q33" i="3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M33" i="32"/>
  <c r="M49" i="32" s="1"/>
  <c r="M52" i="32" s="1"/>
  <c r="M54" i="32" s="1"/>
  <c r="M57" i="32" s="1"/>
  <c r="M60" i="32" s="1"/>
  <c r="L33" i="32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C33" i="32"/>
  <c r="C49" i="32" s="1"/>
  <c r="C52" i="32" s="1"/>
  <c r="C54" i="32" s="1"/>
  <c r="C57" i="32" s="1"/>
  <c r="C60" i="32" s="1"/>
  <c r="AA49" i="1"/>
  <c r="AA52" i="1" s="1"/>
  <c r="AA54" i="1" s="1"/>
  <c r="AA57" i="1" s="1"/>
  <c r="AA60" i="1" s="1"/>
  <c r="W49" i="1"/>
  <c r="W52" i="1" s="1"/>
  <c r="W54" i="1" s="1"/>
  <c r="W57" i="1" s="1"/>
  <c r="W60" i="1" s="1"/>
  <c r="H49" i="1"/>
  <c r="H52" i="1" s="1"/>
  <c r="H54" i="1" s="1"/>
  <c r="H57" i="1" s="1"/>
  <c r="H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H33" i="1"/>
  <c r="G33" i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E49" i="1" l="1"/>
  <c r="E52" i="1" s="1"/>
  <c r="E54" i="1" s="1"/>
  <c r="E57" i="1" s="1"/>
  <c r="E60" i="1" s="1"/>
  <c r="O49" i="27"/>
  <c r="O52" i="27" s="1"/>
  <c r="O54" i="27" s="1"/>
  <c r="O57" i="27" s="1"/>
  <c r="O60" i="27" s="1"/>
  <c r="Z49" i="11"/>
  <c r="X52" i="11"/>
  <c r="X54" i="11" s="1"/>
  <c r="X57" i="11" s="1"/>
  <c r="X60" i="11" s="1"/>
  <c r="Z60" i="11" s="1"/>
  <c r="N49" i="3"/>
  <c r="N52" i="3" s="1"/>
  <c r="N54" i="3" s="1"/>
  <c r="N57" i="3" s="1"/>
  <c r="N60" i="3" s="1"/>
  <c r="C49" i="22"/>
  <c r="C52" i="22" s="1"/>
  <c r="C54" i="22" s="1"/>
  <c r="C57" i="22" s="1"/>
  <c r="C60" i="22" s="1"/>
  <c r="Q49" i="15"/>
  <c r="Q52" i="15" s="1"/>
  <c r="Q54" i="15" s="1"/>
  <c r="Q57" i="15" s="1"/>
  <c r="Q60" i="15" s="1"/>
  <c r="D49" i="14"/>
  <c r="D52" i="14" s="1"/>
  <c r="D54" i="14" s="1"/>
  <c r="D57" i="14" s="1"/>
  <c r="D60" i="14" s="1"/>
  <c r="T49" i="14"/>
  <c r="T52" i="14" s="1"/>
  <c r="T54" i="14" s="1"/>
  <c r="T57" i="14" s="1"/>
  <c r="T60" i="14" s="1"/>
  <c r="M49" i="10"/>
  <c r="M52" i="10" s="1"/>
  <c r="M54" i="10" s="1"/>
  <c r="M57" i="10" s="1"/>
  <c r="M60" i="1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Z33" i="17"/>
  <c r="Y49" i="17"/>
  <c r="Y52" i="17" s="1"/>
  <c r="Y54" i="17" s="1"/>
  <c r="Y57" i="17" s="1"/>
  <c r="Y60" i="17" s="1"/>
  <c r="J49" i="13"/>
  <c r="J52" i="13" s="1"/>
  <c r="J54" i="13" s="1"/>
  <c r="J57" i="13" s="1"/>
  <c r="J60" i="13" s="1"/>
  <c r="Z48" i="1"/>
  <c r="D49" i="21"/>
  <c r="D52" i="21" s="1"/>
  <c r="D54" i="21" s="1"/>
  <c r="D57" i="21" s="1"/>
  <c r="D60" i="21" s="1"/>
  <c r="T49" i="21"/>
  <c r="T52" i="21" s="1"/>
  <c r="T54" i="21" s="1"/>
  <c r="T57" i="21" s="1"/>
  <c r="T60" i="21" s="1"/>
  <c r="Z33" i="16"/>
  <c r="C49" i="15"/>
  <c r="C52" i="15" s="1"/>
  <c r="C54" i="15" s="1"/>
  <c r="C57" i="15" s="1"/>
  <c r="C60" i="15" s="1"/>
  <c r="K49" i="15"/>
  <c r="K52" i="15" s="1"/>
  <c r="K54" i="15" s="1"/>
  <c r="K57" i="15" s="1"/>
  <c r="K60" i="15" s="1"/>
  <c r="S49" i="15"/>
  <c r="S52" i="15" s="1"/>
  <c r="S54" i="15" s="1"/>
  <c r="S57" i="15" s="1"/>
  <c r="S60" i="15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I49" i="2"/>
  <c r="I52" i="2" s="1"/>
  <c r="I54" i="2" s="1"/>
  <c r="I57" i="2" s="1"/>
  <c r="I60" i="2" s="1"/>
  <c r="Q49" i="2"/>
  <c r="Q52" i="2" s="1"/>
  <c r="Q54" i="2" s="1"/>
  <c r="Q57" i="2" s="1"/>
  <c r="Q60" i="2" s="1"/>
  <c r="X49" i="25"/>
  <c r="X52" i="25" s="1"/>
  <c r="X54" i="25" s="1"/>
  <c r="Z33" i="25"/>
  <c r="K49" i="22"/>
  <c r="K52" i="22" s="1"/>
  <c r="K54" i="22" s="1"/>
  <c r="K57" i="22" s="1"/>
  <c r="K60" i="22" s="1"/>
  <c r="P49" i="31"/>
  <c r="P52" i="31" s="1"/>
  <c r="P54" i="31" s="1"/>
  <c r="P57" i="31" s="1"/>
  <c r="P60" i="31" s="1"/>
  <c r="M49" i="24"/>
  <c r="M52" i="24" s="1"/>
  <c r="M54" i="24" s="1"/>
  <c r="M57" i="24" s="1"/>
  <c r="M60" i="24" s="1"/>
  <c r="J49" i="5"/>
  <c r="J52" i="5" s="1"/>
  <c r="J54" i="5" s="1"/>
  <c r="J57" i="5" s="1"/>
  <c r="J60" i="5" s="1"/>
  <c r="R49" i="5"/>
  <c r="R52" i="5" s="1"/>
  <c r="R54" i="5" s="1"/>
  <c r="R57" i="5" s="1"/>
  <c r="R60" i="5" s="1"/>
  <c r="AA49" i="16"/>
  <c r="AA52" i="16" s="1"/>
  <c r="AA54" i="16" s="1"/>
  <c r="AA57" i="16" s="1"/>
  <c r="AA60" i="16" s="1"/>
  <c r="E49" i="13"/>
  <c r="E52" i="13" s="1"/>
  <c r="E54" i="13" s="1"/>
  <c r="E57" i="13" s="1"/>
  <c r="E60" i="13" s="1"/>
  <c r="U49" i="13"/>
  <c r="U52" i="13" s="1"/>
  <c r="U54" i="13" s="1"/>
  <c r="U57" i="13" s="1"/>
  <c r="U60" i="13" s="1"/>
  <c r="O49" i="4"/>
  <c r="O52" i="4" s="1"/>
  <c r="O54" i="4" s="1"/>
  <c r="O57" i="4" s="1"/>
  <c r="O60" i="4" s="1"/>
  <c r="W49" i="4"/>
  <c r="W52" i="4" s="1"/>
  <c r="W54" i="4" s="1"/>
  <c r="W57" i="4" s="1"/>
  <c r="W60" i="4" s="1"/>
  <c r="X49" i="4"/>
  <c r="Z33" i="4"/>
  <c r="W49" i="31"/>
  <c r="W52" i="31" s="1"/>
  <c r="W54" i="31" s="1"/>
  <c r="W57" i="31" s="1"/>
  <c r="W60" i="31" s="1"/>
  <c r="J49" i="30"/>
  <c r="J52" i="30" s="1"/>
  <c r="J54" i="30" s="1"/>
  <c r="J57" i="30" s="1"/>
  <c r="J60" i="30" s="1"/>
  <c r="G49" i="1"/>
  <c r="G52" i="1" s="1"/>
  <c r="G54" i="1" s="1"/>
  <c r="G57" i="1" s="1"/>
  <c r="G60" i="1" s="1"/>
  <c r="I49" i="1"/>
  <c r="I52" i="1" s="1"/>
  <c r="I54" i="1" s="1"/>
  <c r="I57" i="1" s="1"/>
  <c r="I60" i="1" s="1"/>
  <c r="U49" i="24"/>
  <c r="U52" i="24" s="1"/>
  <c r="U54" i="24" s="1"/>
  <c r="U57" i="24" s="1"/>
  <c r="U60" i="24" s="1"/>
  <c r="Q49" i="23"/>
  <c r="Q52" i="23" s="1"/>
  <c r="Q54" i="23" s="1"/>
  <c r="Q57" i="23" s="1"/>
  <c r="Q60" i="23" s="1"/>
  <c r="C49" i="1"/>
  <c r="C52" i="1" s="1"/>
  <c r="C54" i="1" s="1"/>
  <c r="C57" i="1" s="1"/>
  <c r="C60" i="1" s="1"/>
  <c r="K49" i="1"/>
  <c r="K52" i="1" s="1"/>
  <c r="K54" i="1" s="1"/>
  <c r="K57" i="1" s="1"/>
  <c r="K60" i="1" s="1"/>
  <c r="S49" i="1"/>
  <c r="S52" i="1" s="1"/>
  <c r="S54" i="1" s="1"/>
  <c r="S57" i="1" s="1"/>
  <c r="S60" i="1" s="1"/>
  <c r="E49" i="31"/>
  <c r="E52" i="31" s="1"/>
  <c r="E54" i="31" s="1"/>
  <c r="E57" i="31" s="1"/>
  <c r="E60" i="31" s="1"/>
  <c r="M49" i="31"/>
  <c r="M52" i="31" s="1"/>
  <c r="M54" i="31" s="1"/>
  <c r="M57" i="31" s="1"/>
  <c r="M60" i="31" s="1"/>
  <c r="U49" i="31"/>
  <c r="U52" i="31" s="1"/>
  <c r="U54" i="31" s="1"/>
  <c r="U57" i="31" s="1"/>
  <c r="U60" i="31" s="1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M49" i="23"/>
  <c r="M52" i="23" s="1"/>
  <c r="M54" i="23" s="1"/>
  <c r="M57" i="23" s="1"/>
  <c r="M60" i="23" s="1"/>
  <c r="L49" i="27"/>
  <c r="L52" i="27" s="1"/>
  <c r="L54" i="27" s="1"/>
  <c r="L57" i="27" s="1"/>
  <c r="L60" i="27" s="1"/>
  <c r="T49" i="27"/>
  <c r="T52" i="27" s="1"/>
  <c r="T54" i="27" s="1"/>
  <c r="T57" i="27" s="1"/>
  <c r="T60" i="27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AA49" i="20"/>
  <c r="AA52" i="20" s="1"/>
  <c r="AA54" i="20" s="1"/>
  <c r="AA57" i="20" s="1"/>
  <c r="AA60" i="20" s="1"/>
  <c r="G49" i="18"/>
  <c r="G52" i="18" s="1"/>
  <c r="G54" i="18" s="1"/>
  <c r="G57" i="18" s="1"/>
  <c r="G60" i="18" s="1"/>
  <c r="O49" i="18"/>
  <c r="O52" i="18" s="1"/>
  <c r="O54" i="18" s="1"/>
  <c r="O57" i="18" s="1"/>
  <c r="O60" i="18" s="1"/>
  <c r="G49" i="13"/>
  <c r="G52" i="13" s="1"/>
  <c r="G54" i="13" s="1"/>
  <c r="G57" i="13" s="1"/>
  <c r="G60" i="13" s="1"/>
  <c r="W49" i="13"/>
  <c r="W52" i="13" s="1"/>
  <c r="W54" i="13" s="1"/>
  <c r="W57" i="13" s="1"/>
  <c r="W60" i="13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R49" i="9"/>
  <c r="R52" i="9" s="1"/>
  <c r="R54" i="9" s="1"/>
  <c r="R57" i="9" s="1"/>
  <c r="R60" i="9" s="1"/>
  <c r="Z48" i="7"/>
  <c r="Z33" i="6"/>
  <c r="J49" i="4"/>
  <c r="J52" i="4" s="1"/>
  <c r="J54" i="4" s="1"/>
  <c r="J57" i="4" s="1"/>
  <c r="J60" i="4" s="1"/>
  <c r="R49" i="4"/>
  <c r="R52" i="4" s="1"/>
  <c r="R54" i="4" s="1"/>
  <c r="R57" i="4" s="1"/>
  <c r="R60" i="4" s="1"/>
  <c r="H49" i="3"/>
  <c r="H52" i="3" s="1"/>
  <c r="H54" i="3" s="1"/>
  <c r="H57" i="3" s="1"/>
  <c r="H60" i="3" s="1"/>
  <c r="P49" i="3"/>
  <c r="P52" i="3" s="1"/>
  <c r="P54" i="3" s="1"/>
  <c r="P57" i="3" s="1"/>
  <c r="P60" i="3" s="1"/>
  <c r="X49" i="3"/>
  <c r="X52" i="3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N49" i="32"/>
  <c r="N52" i="32" s="1"/>
  <c r="N54" i="32" s="1"/>
  <c r="N57" i="32" s="1"/>
  <c r="N60" i="32" s="1"/>
  <c r="Z33" i="28"/>
  <c r="M49" i="27"/>
  <c r="M52" i="27" s="1"/>
  <c r="M54" i="27" s="1"/>
  <c r="M57" i="27" s="1"/>
  <c r="M60" i="27" s="1"/>
  <c r="N49" i="22"/>
  <c r="N52" i="22" s="1"/>
  <c r="N54" i="22" s="1"/>
  <c r="N57" i="22" s="1"/>
  <c r="N60" i="22" s="1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H49" i="13"/>
  <c r="H52" i="13" s="1"/>
  <c r="H54" i="13" s="1"/>
  <c r="H57" i="13" s="1"/>
  <c r="H60" i="13" s="1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AA49" i="4"/>
  <c r="AA52" i="4" s="1"/>
  <c r="AA54" i="4" s="1"/>
  <c r="AA57" i="4" s="1"/>
  <c r="AA60" i="4" s="1"/>
  <c r="AA49" i="28"/>
  <c r="AA52" i="28" s="1"/>
  <c r="AA54" i="28" s="1"/>
  <c r="AA57" i="28" s="1"/>
  <c r="AA60" i="28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H49" i="22"/>
  <c r="H52" i="22" s="1"/>
  <c r="H54" i="22" s="1"/>
  <c r="H57" i="22" s="1"/>
  <c r="H60" i="22" s="1"/>
  <c r="P49" i="22"/>
  <c r="P52" i="22" s="1"/>
  <c r="P54" i="22" s="1"/>
  <c r="P57" i="22" s="1"/>
  <c r="P60" i="22" s="1"/>
  <c r="Z33" i="19"/>
  <c r="J49" i="18"/>
  <c r="J52" i="18" s="1"/>
  <c r="J54" i="18" s="1"/>
  <c r="J57" i="18" s="1"/>
  <c r="J60" i="18" s="1"/>
  <c r="Z33" i="18"/>
  <c r="I49" i="18"/>
  <c r="I52" i="18" s="1"/>
  <c r="I54" i="18" s="1"/>
  <c r="I57" i="18" s="1"/>
  <c r="I60" i="18" s="1"/>
  <c r="Y49" i="18"/>
  <c r="Y52" i="18" s="1"/>
  <c r="Y54" i="18" s="1"/>
  <c r="Y57" i="18" s="1"/>
  <c r="Y60" i="18" s="1"/>
  <c r="H49" i="17"/>
  <c r="H52" i="17" s="1"/>
  <c r="H54" i="17" s="1"/>
  <c r="H57" i="17" s="1"/>
  <c r="H60" i="17" s="1"/>
  <c r="P49" i="17"/>
  <c r="P52" i="17" s="1"/>
  <c r="P54" i="17" s="1"/>
  <c r="P57" i="17" s="1"/>
  <c r="P60" i="17" s="1"/>
  <c r="X49" i="17"/>
  <c r="Z49" i="17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AA49" i="6"/>
  <c r="AA52" i="6" s="1"/>
  <c r="AA54" i="6" s="1"/>
  <c r="AA57" i="6" s="1"/>
  <c r="AA60" i="6" s="1"/>
  <c r="J49" i="6"/>
  <c r="J52" i="6" s="1"/>
  <c r="J54" i="6" s="1"/>
  <c r="J57" i="6" s="1"/>
  <c r="J60" i="6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Z48" i="3"/>
  <c r="AA49" i="8"/>
  <c r="AA52" i="8" s="1"/>
  <c r="AA54" i="8" s="1"/>
  <c r="AA57" i="8" s="1"/>
  <c r="AA60" i="8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Z33" i="32"/>
  <c r="I49" i="32"/>
  <c r="I52" i="32" s="1"/>
  <c r="I54" i="32" s="1"/>
  <c r="I57" i="32" s="1"/>
  <c r="I60" i="32" s="1"/>
  <c r="Q49" i="32"/>
  <c r="Q52" i="32" s="1"/>
  <c r="Q54" i="32" s="1"/>
  <c r="Q57" i="32" s="1"/>
  <c r="Q60" i="32" s="1"/>
  <c r="Z48" i="32"/>
  <c r="I49" i="30"/>
  <c r="I52" i="30" s="1"/>
  <c r="I54" i="30" s="1"/>
  <c r="I57" i="30" s="1"/>
  <c r="I60" i="30" s="1"/>
  <c r="Q49" i="30"/>
  <c r="Q52" i="30" s="1"/>
  <c r="Q54" i="30" s="1"/>
  <c r="Q57" i="30" s="1"/>
  <c r="Q60" i="30" s="1"/>
  <c r="J49" i="29"/>
  <c r="J52" i="29" s="1"/>
  <c r="J54" i="29" s="1"/>
  <c r="J57" i="29" s="1"/>
  <c r="J60" i="29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D49" i="28"/>
  <c r="D52" i="28" s="1"/>
  <c r="D54" i="28" s="1"/>
  <c r="D57" i="28" s="1"/>
  <c r="D60" i="28" s="1"/>
  <c r="Z33" i="27"/>
  <c r="J49" i="23"/>
  <c r="J52" i="23" s="1"/>
  <c r="J54" i="23" s="1"/>
  <c r="J57" i="23" s="1"/>
  <c r="J60" i="23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AA49" i="17"/>
  <c r="AA52" i="17" s="1"/>
  <c r="AA54" i="17" s="1"/>
  <c r="AA57" i="17" s="1"/>
  <c r="AA60" i="17" s="1"/>
  <c r="J49" i="17"/>
  <c r="J52" i="17" s="1"/>
  <c r="J54" i="17" s="1"/>
  <c r="J57" i="17" s="1"/>
  <c r="J60" i="17" s="1"/>
  <c r="Z48" i="17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D49" i="7"/>
  <c r="D52" i="7" s="1"/>
  <c r="D54" i="7" s="1"/>
  <c r="D57" i="7" s="1"/>
  <c r="D60" i="7" s="1"/>
  <c r="L49" i="7"/>
  <c r="L52" i="7" s="1"/>
  <c r="L54" i="7" s="1"/>
  <c r="L57" i="7" s="1"/>
  <c r="L60" i="7" s="1"/>
  <c r="Z48" i="5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Z49" i="32"/>
  <c r="X52" i="32"/>
  <c r="X49" i="30"/>
  <c r="Z33" i="30"/>
  <c r="Z33" i="1"/>
  <c r="L49" i="28"/>
  <c r="L52" i="28" s="1"/>
  <c r="L54" i="28" s="1"/>
  <c r="L57" i="28" s="1"/>
  <c r="L60" i="28" s="1"/>
  <c r="X57" i="28"/>
  <c r="Y49" i="23"/>
  <c r="Y52" i="23" s="1"/>
  <c r="Y54" i="23" s="1"/>
  <c r="Y57" i="23" s="1"/>
  <c r="Y60" i="23" s="1"/>
  <c r="Z33" i="23"/>
  <c r="Y49" i="22"/>
  <c r="Y52" i="22" s="1"/>
  <c r="Y54" i="22" s="1"/>
  <c r="Y57" i="22" s="1"/>
  <c r="Y60" i="22" s="1"/>
  <c r="Z48" i="22"/>
  <c r="X49" i="31"/>
  <c r="Z33" i="31"/>
  <c r="J49" i="31"/>
  <c r="J52" i="31" s="1"/>
  <c r="J54" i="31" s="1"/>
  <c r="J57" i="31" s="1"/>
  <c r="J60" i="31" s="1"/>
  <c r="X49" i="1"/>
  <c r="X52" i="26"/>
  <c r="C49" i="25"/>
  <c r="C52" i="25" s="1"/>
  <c r="C54" i="25" s="1"/>
  <c r="C57" i="25" s="1"/>
  <c r="C60" i="25" s="1"/>
  <c r="K49" i="25"/>
  <c r="K52" i="25" s="1"/>
  <c r="K54" i="25" s="1"/>
  <c r="K57" i="25" s="1"/>
  <c r="K60" i="25" s="1"/>
  <c r="S49" i="25"/>
  <c r="S52" i="25" s="1"/>
  <c r="S54" i="25" s="1"/>
  <c r="S57" i="25" s="1"/>
  <c r="S60" i="25" s="1"/>
  <c r="X49" i="24"/>
  <c r="X49" i="27"/>
  <c r="X57" i="25"/>
  <c r="G49" i="30"/>
  <c r="G52" i="30" s="1"/>
  <c r="G54" i="30" s="1"/>
  <c r="G57" i="30" s="1"/>
  <c r="G60" i="30" s="1"/>
  <c r="O49" i="30"/>
  <c r="O52" i="30" s="1"/>
  <c r="O54" i="30" s="1"/>
  <c r="O57" i="30" s="1"/>
  <c r="O60" i="30" s="1"/>
  <c r="W49" i="30"/>
  <c r="W52" i="30" s="1"/>
  <c r="W54" i="30" s="1"/>
  <c r="W57" i="30" s="1"/>
  <c r="W60" i="30" s="1"/>
  <c r="X49" i="29"/>
  <c r="Z33" i="29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Z48" i="28"/>
  <c r="J49" i="27"/>
  <c r="J52" i="27" s="1"/>
  <c r="J54" i="27" s="1"/>
  <c r="J57" i="27" s="1"/>
  <c r="J60" i="27" s="1"/>
  <c r="R49" i="27"/>
  <c r="R52" i="27" s="1"/>
  <c r="R54" i="27" s="1"/>
  <c r="R57" i="27" s="1"/>
  <c r="R60" i="27" s="1"/>
  <c r="J49" i="26"/>
  <c r="J52" i="26" s="1"/>
  <c r="J54" i="26" s="1"/>
  <c r="J57" i="26" s="1"/>
  <c r="J60" i="26" s="1"/>
  <c r="R49" i="26"/>
  <c r="R52" i="26" s="1"/>
  <c r="R54" i="26" s="1"/>
  <c r="R57" i="26" s="1"/>
  <c r="R60" i="26" s="1"/>
  <c r="Z33" i="26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Y49" i="25"/>
  <c r="Z48" i="25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X49" i="23"/>
  <c r="Z48" i="23"/>
  <c r="Z48" i="19"/>
  <c r="X49" i="19"/>
  <c r="X52" i="18"/>
  <c r="Z49" i="18"/>
  <c r="X52" i="22"/>
  <c r="X49" i="21"/>
  <c r="Z33" i="21"/>
  <c r="X49" i="20"/>
  <c r="Z33" i="20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Z52" i="15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X52" i="14"/>
  <c r="Z49" i="14"/>
  <c r="Z57" i="11"/>
  <c r="X52" i="13"/>
  <c r="Z33" i="13"/>
  <c r="Y49" i="13"/>
  <c r="Y52" i="13" s="1"/>
  <c r="Y54" i="13" s="1"/>
  <c r="Y57" i="13" s="1"/>
  <c r="Y60" i="13" s="1"/>
  <c r="Y52" i="16"/>
  <c r="Z49" i="16"/>
  <c r="Z49" i="15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F49" i="17"/>
  <c r="F52" i="17" s="1"/>
  <c r="F54" i="17" s="1"/>
  <c r="F57" i="17" s="1"/>
  <c r="F60" i="17" s="1"/>
  <c r="N49" i="17"/>
  <c r="N52" i="17" s="1"/>
  <c r="N54" i="17" s="1"/>
  <c r="N57" i="17" s="1"/>
  <c r="N60" i="17" s="1"/>
  <c r="V49" i="17"/>
  <c r="V52" i="17" s="1"/>
  <c r="V54" i="17" s="1"/>
  <c r="V57" i="17" s="1"/>
  <c r="V60" i="17" s="1"/>
  <c r="R49" i="16"/>
  <c r="R52" i="16" s="1"/>
  <c r="R54" i="16" s="1"/>
  <c r="R57" i="16" s="1"/>
  <c r="R60" i="16" s="1"/>
  <c r="X54" i="15"/>
  <c r="Z33" i="10"/>
  <c r="X49" i="10"/>
  <c r="Z49" i="6"/>
  <c r="X52" i="6"/>
  <c r="Z52" i="11"/>
  <c r="AA49" i="9"/>
  <c r="AA52" i="9" s="1"/>
  <c r="AA54" i="9" s="1"/>
  <c r="AA57" i="9" s="1"/>
  <c r="AA60" i="9" s="1"/>
  <c r="X54" i="12"/>
  <c r="Z33" i="14"/>
  <c r="Z33" i="15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Z48" i="12"/>
  <c r="X49" i="9"/>
  <c r="Z33" i="9"/>
  <c r="Z33" i="1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Z33" i="3"/>
  <c r="Y49" i="3"/>
  <c r="Y52" i="3" s="1"/>
  <c r="Y54" i="3" s="1"/>
  <c r="Y57" i="3" s="1"/>
  <c r="Y60" i="3" s="1"/>
  <c r="X49" i="7"/>
  <c r="Z33" i="7"/>
  <c r="X49" i="5"/>
  <c r="Z33" i="5"/>
  <c r="X49" i="8"/>
  <c r="Z33" i="8"/>
  <c r="X54" i="3"/>
  <c r="Z52" i="3"/>
  <c r="X52" i="2"/>
  <c r="Y49" i="2"/>
  <c r="Y52" i="2" s="1"/>
  <c r="Y54" i="2" s="1"/>
  <c r="Y57" i="2" s="1"/>
  <c r="Y60" i="2" s="1"/>
  <c r="Z48" i="2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9" i="3"/>
  <c r="X52" i="17" l="1"/>
  <c r="Z54" i="28"/>
  <c r="Z49" i="22"/>
  <c r="Z52" i="28"/>
  <c r="Z52" i="12"/>
  <c r="X52" i="4"/>
  <c r="Z49" i="4"/>
  <c r="Z54" i="11"/>
  <c r="Z49" i="10"/>
  <c r="X52" i="10"/>
  <c r="Z49" i="21"/>
  <c r="X52" i="21"/>
  <c r="Z49" i="29"/>
  <c r="X52" i="29"/>
  <c r="X60" i="28"/>
  <c r="Z60" i="28" s="1"/>
  <c r="Z57" i="28"/>
  <c r="Z49" i="2"/>
  <c r="X52" i="5"/>
  <c r="Z49" i="5"/>
  <c r="Z54" i="12"/>
  <c r="X57" i="12"/>
  <c r="X54" i="14"/>
  <c r="Z52" i="14"/>
  <c r="Z52" i="22"/>
  <c r="X54" i="22"/>
  <c r="Z49" i="31"/>
  <c r="X52" i="31"/>
  <c r="Z49" i="7"/>
  <c r="X52" i="7"/>
  <c r="Z49" i="13"/>
  <c r="Z52" i="17"/>
  <c r="X54" i="17"/>
  <c r="Z49" i="19"/>
  <c r="X52" i="19"/>
  <c r="Z49" i="28"/>
  <c r="X52" i="9"/>
  <c r="Z49" i="9"/>
  <c r="Z49" i="25"/>
  <c r="Y52" i="25"/>
  <c r="X60" i="25"/>
  <c r="Z49" i="30"/>
  <c r="X52" i="30"/>
  <c r="Z49" i="24"/>
  <c r="X52" i="24"/>
  <c r="Z52" i="2"/>
  <c r="X54" i="2"/>
  <c r="Z54" i="15"/>
  <c r="X57" i="15"/>
  <c r="X54" i="18"/>
  <c r="Z52" i="18"/>
  <c r="Z49" i="12"/>
  <c r="Z52" i="13"/>
  <c r="X54" i="13"/>
  <c r="X52" i="20"/>
  <c r="Z49" i="20"/>
  <c r="Z52" i="26"/>
  <c r="X54" i="26"/>
  <c r="X54" i="32"/>
  <c r="Z52" i="32"/>
  <c r="Y54" i="16"/>
  <c r="Z52" i="16"/>
  <c r="Z54" i="3"/>
  <c r="X57" i="3"/>
  <c r="X52" i="8"/>
  <c r="Z49" i="8"/>
  <c r="Z52" i="6"/>
  <c r="X54" i="6"/>
  <c r="X52" i="23"/>
  <c r="Z49" i="23"/>
  <c r="Z49" i="27"/>
  <c r="X52" i="27"/>
  <c r="X52" i="1"/>
  <c r="Z49" i="1"/>
  <c r="Z52" i="4" l="1"/>
  <c r="X54" i="4"/>
  <c r="Y54" i="25"/>
  <c r="Z52" i="25"/>
  <c r="X57" i="17"/>
  <c r="Z54" i="17"/>
  <c r="Z52" i="20"/>
  <c r="X54" i="20"/>
  <c r="X54" i="29"/>
  <c r="Z52" i="29"/>
  <c r="X54" i="7"/>
  <c r="Z52" i="7"/>
  <c r="X57" i="2"/>
  <c r="Z54" i="2"/>
  <c r="X57" i="13"/>
  <c r="Z54" i="13"/>
  <c r="Z54" i="14"/>
  <c r="X57" i="14"/>
  <c r="Y57" i="16"/>
  <c r="Z54" i="16"/>
  <c r="X54" i="24"/>
  <c r="Z52" i="24"/>
  <c r="X60" i="12"/>
  <c r="Z60" i="12" s="1"/>
  <c r="Z57" i="12"/>
  <c r="X54" i="9"/>
  <c r="Z52" i="9"/>
  <c r="X54" i="21"/>
  <c r="Z52" i="21"/>
  <c r="X54" i="8"/>
  <c r="Z52" i="8"/>
  <c r="X54" i="19"/>
  <c r="Z52" i="19"/>
  <c r="Z52" i="5"/>
  <c r="X54" i="5"/>
  <c r="X54" i="10"/>
  <c r="Z52" i="10"/>
  <c r="Z57" i="3"/>
  <c r="X60" i="3"/>
  <c r="Z60" i="3" s="1"/>
  <c r="Z52" i="23"/>
  <c r="X54" i="23"/>
  <c r="X57" i="6"/>
  <c r="Z54" i="6"/>
  <c r="Z52" i="1"/>
  <c r="X54" i="1"/>
  <c r="X57" i="32"/>
  <c r="Z54" i="32"/>
  <c r="Z52" i="30"/>
  <c r="X54" i="30"/>
  <c r="Z52" i="31"/>
  <c r="X54" i="31"/>
  <c r="X54" i="27"/>
  <c r="Z52" i="27"/>
  <c r="X57" i="26"/>
  <c r="Z54" i="26"/>
  <c r="Z54" i="18"/>
  <c r="X57" i="18"/>
  <c r="Z57" i="15"/>
  <c r="X60" i="15"/>
  <c r="Z60" i="15" s="1"/>
  <c r="X57" i="22"/>
  <c r="Z54" i="22"/>
  <c r="X57" i="4" l="1"/>
  <c r="Z54" i="4"/>
  <c r="Z54" i="19"/>
  <c r="X57" i="19"/>
  <c r="Z57" i="26"/>
  <c r="X60" i="26"/>
  <c r="Z60" i="26" s="1"/>
  <c r="X57" i="1"/>
  <c r="Z54" i="1"/>
  <c r="X57" i="31"/>
  <c r="Z54" i="31"/>
  <c r="Z54" i="24"/>
  <c r="X57" i="24"/>
  <c r="Z57" i="17"/>
  <c r="X60" i="17"/>
  <c r="Z60" i="17" s="1"/>
  <c r="X57" i="9"/>
  <c r="Z54" i="9"/>
  <c r="X60" i="22"/>
  <c r="Z60" i="22" s="1"/>
  <c r="Z57" i="22"/>
  <c r="X60" i="14"/>
  <c r="Z60" i="14" s="1"/>
  <c r="Z57" i="14"/>
  <c r="X57" i="29"/>
  <c r="Z54" i="29"/>
  <c r="X60" i="32"/>
  <c r="Z60" i="32" s="1"/>
  <c r="Z57" i="32"/>
  <c r="X57" i="20"/>
  <c r="Z54" i="20"/>
  <c r="X60" i="13"/>
  <c r="Z60" i="13" s="1"/>
  <c r="Z57" i="13"/>
  <c r="X57" i="27"/>
  <c r="Z54" i="27"/>
  <c r="X57" i="10"/>
  <c r="Z54" i="10"/>
  <c r="X57" i="8"/>
  <c r="Z54" i="8"/>
  <c r="Z57" i="2"/>
  <c r="X60" i="2"/>
  <c r="Z60" i="2" s="1"/>
  <c r="X60" i="6"/>
  <c r="Z60" i="6" s="1"/>
  <c r="Z57" i="6"/>
  <c r="Z54" i="5"/>
  <c r="X57" i="5"/>
  <c r="Z57" i="18"/>
  <c r="X60" i="18"/>
  <c r="Z60" i="18" s="1"/>
  <c r="X57" i="30"/>
  <c r="Z54" i="30"/>
  <c r="Z54" i="23"/>
  <c r="X57" i="23"/>
  <c r="X57" i="21"/>
  <c r="Z54" i="21"/>
  <c r="Y60" i="16"/>
  <c r="Z60" i="16" s="1"/>
  <c r="Z57" i="16"/>
  <c r="X57" i="7"/>
  <c r="Z54" i="7"/>
  <c r="Y57" i="25"/>
  <c r="Z54" i="25"/>
  <c r="Z57" i="4" l="1"/>
  <c r="X60" i="4"/>
  <c r="Z60" i="4" s="1"/>
  <c r="Z57" i="20"/>
  <c r="X60" i="20"/>
  <c r="Z60" i="20" s="1"/>
  <c r="Z57" i="31"/>
  <c r="X60" i="31"/>
  <c r="Z60" i="31" s="1"/>
  <c r="X60" i="5"/>
  <c r="Z60" i="5" s="1"/>
  <c r="Z57" i="5"/>
  <c r="X60" i="9"/>
  <c r="Z60" i="9" s="1"/>
  <c r="Z57" i="9"/>
  <c r="Z57" i="24"/>
  <c r="X60" i="24"/>
  <c r="Z60" i="24" s="1"/>
  <c r="X60" i="19"/>
  <c r="Z60" i="19" s="1"/>
  <c r="Z57" i="19"/>
  <c r="X60" i="8"/>
  <c r="Z60" i="8" s="1"/>
  <c r="Z57" i="8"/>
  <c r="X60" i="21"/>
  <c r="Z60" i="21" s="1"/>
  <c r="Z57" i="21"/>
  <c r="Z57" i="10"/>
  <c r="X60" i="10"/>
  <c r="Z60" i="10" s="1"/>
  <c r="X60" i="1"/>
  <c r="Z60" i="1" s="1"/>
  <c r="Z57" i="1"/>
  <c r="X60" i="23"/>
  <c r="Z60" i="23" s="1"/>
  <c r="Z57" i="23"/>
  <c r="Y60" i="25"/>
  <c r="Z60" i="25" s="1"/>
  <c r="Z57" i="25"/>
  <c r="X60" i="27"/>
  <c r="Z60" i="27" s="1"/>
  <c r="Z57" i="27"/>
  <c r="Z57" i="29"/>
  <c r="X60" i="29"/>
  <c r="Z60" i="29" s="1"/>
  <c r="Z57" i="7"/>
  <c r="X60" i="7"/>
  <c r="Z60" i="7" s="1"/>
  <c r="X60" i="30"/>
  <c r="Z60" i="30" s="1"/>
  <c r="Z57" i="30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<sst xmlns="http://schemas.openxmlformats.org/spreadsheetml/2006/main" count="4704" uniqueCount="118">
  <si>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</si>
  <si>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</si>
  <si>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</si>
  <si>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</si>
  <si>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</si>
  <si>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</si>
  <si>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</si>
  <si>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</si>
  <si>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</si>
  <si>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</si>
  <si>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</si>
  <si>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</si>
  <si>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</si>
  <si>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</si>
  <si>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</si>
  <si>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</si>
  <si>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</si>
  <si>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</si>
  <si>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</si>
  <si>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</si>
  <si>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</si>
  <si>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</si>
  <si>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</si>
  <si>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</si>
  <si>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</si>
  <si>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</si>
  <si>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</si>
  <si>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</si>
  <si>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</si>
  <si>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</si>
  <si>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</si>
  <si>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</si>
  <si>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</si>
  <si>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</si>
  <si>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</si>
  <si>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</si>
  <si>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</si>
  <si>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</si>
  <si>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</si>
  <si>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</si>
  <si>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</si>
  <si>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</si>
  <si>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</si>
  <si>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</si>
  <si>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</si>
  <si>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</si>
  <si>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</si>
  <si>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</si>
  <si>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</si>
  <si>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</si>
  <si>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</si>
  <si>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</si>
  <si>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</si>
  <si>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</si>
  <si>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</si>
  <si>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</si>
  <si>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</si>
  <si>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</si>
  <si>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</si>
  <si>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</si>
  <si>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</si>
  <si>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</si>
  <si>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</si>
  <si>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</si>
  <si>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</si>
  <si>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</si>
  <si>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</si>
  <si>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</si>
  <si>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</si>
  <si>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</si>
  <si>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</si>
  <si>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</si>
  <si>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</si>
  <si>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</si>
  <si>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</si>
  <si>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</si>
  <si>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</si>
  <si>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</si>
  <si>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</si>
  <si>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</si>
  <si>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</si>
  <si>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</si>
  <si>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</si>
  <si>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</si>
  <si>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</si>
  <si>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</si>
  <si>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2nd Quarter ended 31 December 2025 (Figures Finalised as at 2026/01/30)</t>
  </si>
  <si>
    <t>Northern Cape: Gamagara (NC453) - Table C4 Quarterly Budgeted Financial Performance ( Waste water management                             ) for 2nd Quarter ended 31 December 2025 (Figures Finalised as at 2026/01/30)</t>
  </si>
  <si>
    <t>Northern Cape: John Taolo Gaetsewe (DC45) - Table C4 Quarterly Budgeted Financial Performance ( Waste water management                             ) for 2nd Quarter ended 31 December 2025 (Figures Finalised as at 2026/01/30)</t>
  </si>
  <si>
    <t>Northern Cape: Richtersveld (NC061) - Table C4 Quarterly Budgeted Financial Performance ( Waste water management                             ) for 2nd Quarter ended 31 December 2025 (Figures Finalised as at 2026/01/30)</t>
  </si>
  <si>
    <t>Northern Cape: Nama Khoi (NC062) - Table C4 Quarterly Budgeted Financial Performance ( Waste water management                             ) for 2nd Quarter ended 31 December 2025 (Figures Finalised as at 2026/01/30)</t>
  </si>
  <si>
    <t>Northern Cape: Kamiesberg (NC064) - Table C4 Quarterly Budgeted Financial Performance ( Waste water management                             ) for 2nd Quarter ended 31 December 2025 (Figures Finalised as at 2026/01/30)</t>
  </si>
  <si>
    <t>Northern Cape: Hantam (NC065) - Table C4 Quarterly Budgeted Financial Performance ( Waste water management                             ) for 2nd Quarter ended 31 December 2025 (Figures Finalised as at 2026/01/30)</t>
  </si>
  <si>
    <t>Northern Cape: Karoo Hoogland (NC066) - Table C4 Quarterly Budgeted Financial Performance ( Waste water management                             ) for 2nd Quarter ended 31 December 2025 (Figures Finalised as at 2026/01/30)</t>
  </si>
  <si>
    <t>Northern Cape: Khai-Ma (NC067) - Table C4 Quarterly Budgeted Financial Performance ( Waste water management                             ) for 2nd Quarter ended 31 December 2025 (Figures Finalised as at 2026/01/30)</t>
  </si>
  <si>
    <t>Northern Cape: Namakwa (DC6) - Table C4 Quarterly Budgeted Financial Performance ( Waste water management                             ) for 2nd Quarter ended 31 December 2025 (Figures Finalised as at 2026/01/30)</t>
  </si>
  <si>
    <t>Northern Cape: Ubuntu (NC071) - Table C4 Quarterly Budgeted Financial Performance ( Waste water management                             ) for 2nd Quarter ended 31 December 2025 (Figures Finalised as at 2026/01/30)</t>
  </si>
  <si>
    <t>Northern Cape: Umsobomvu (NC072) - Table C4 Quarterly Budgeted Financial Performance ( Waste water management                             ) for 2nd Quarter ended 31 December 2025 (Figures Finalised as at 2026/01/30)</t>
  </si>
  <si>
    <t>Northern Cape: Emthanjeni (NC073) - Table C4 Quarterly Budgeted Financial Performance ( Waste water management                             ) for 2nd Quarter ended 31 December 2025 (Figures Finalised as at 2026/01/30)</t>
  </si>
  <si>
    <t>Northern Cape: Kareeberg (NC074) - Table C4 Quarterly Budgeted Financial Performance ( Waste water management                             ) for 2nd Quarter ended 31 December 2025 (Figures Finalised as at 2026/01/30)</t>
  </si>
  <si>
    <t>Northern Cape: Renosterberg (NC075) - Table C4 Quarterly Budgeted Financial Performance ( Waste water management                             ) for 2nd Quarter ended 31 December 2025 (Figures Finalised as at 2026/01/30)</t>
  </si>
  <si>
    <t>Northern Cape: Thembelihle (NC076) - Table C4 Quarterly Budgeted Financial Performance ( Waste water management                             ) for 2nd Quarter ended 31 December 2025 (Figures Finalised as at 2026/01/30)</t>
  </si>
  <si>
    <t>Northern Cape: Siyathemba (NC077) - Table C4 Quarterly Budgeted Financial Performance ( Waste water management                             ) for 2nd Quarter ended 31 December 2025 (Figures Finalised as at 2026/01/30)</t>
  </si>
  <si>
    <t>Northern Cape: Siyancuma (NC078) - Table C4 Quarterly Budgeted Financial Performance ( Waste water management                             ) for 2nd Quarter ended 31 December 2025 (Figures Finalised as at 2026/01/30)</t>
  </si>
  <si>
    <t>Northern Cape: Pixley Ka Seme (NC) (DC7) - Table C4 Quarterly Budgeted Financial Performance ( Waste water management                             ) for 2nd Quarter ended 31 December 2025 (Figures Finalised as at 2026/01/30)</t>
  </si>
  <si>
    <t>Northern Cape: !Kai! Garib (NC082) - Table C4 Quarterly Budgeted Financial Performance ( Waste water management                             ) for 2nd Quarter ended 31 December 2025 (Figures Finalised as at 2026/01/30)</t>
  </si>
  <si>
    <t>Northern Cape: !Kheis (NC084) - Table C4 Quarterly Budgeted Financial Performance ( Waste water management                             ) for 2nd Quarter ended 31 December 2025 (Figures Finalised as at 2026/01/30)</t>
  </si>
  <si>
    <t>Northern Cape: Tsantsabane (NC085) - Table C4 Quarterly Budgeted Financial Performance ( Waste water management                             ) for 2nd Quarter ended 31 December 2025 (Figures Finalised as at 2026/01/30)</t>
  </si>
  <si>
    <t>Northern Cape: Kgatelopele (NC086) - Table C4 Quarterly Budgeted Financial Performance ( Waste water management                             ) for 2nd Quarter ended 31 December 2025 (Figures Finalised as at 2026/01/30)</t>
  </si>
  <si>
    <t>Northern Cape: Dawid Kruiper (NC087) - Table C4 Quarterly Budgeted Financial Performance ( Waste water management                             ) for 2nd Quarter ended 31 December 2025 (Figures Finalised as at 2026/01/30)</t>
  </si>
  <si>
    <t>Northern Cape: Z F Mgcawu (DC8) - Table C4 Quarterly Budgeted Financial Performance ( Waste water management                             ) for 2nd Quarter ended 31 December 2025 (Figures Finalised as at 2026/01/30)</t>
  </si>
  <si>
    <t>Northern Cape: Sol Plaatje (NC091) - Table C4 Quarterly Budgeted Financial Performance ( Waste water management                             ) for 2nd Quarter ended 31 December 2025 (Figures Finalised as at 2026/01/30)</t>
  </si>
  <si>
    <t>Northern Cape: Dikgatlong (NC092) - Table C4 Quarterly Budgeted Financial Performance ( Waste water management                             ) for 2nd Quarter ended 31 December 2025 (Figures Finalised as at 2026/01/30)</t>
  </si>
  <si>
    <t>Northern Cape: Magareng (NC093) - Table C4 Quarterly Budgeted Financial Performance ( Waste water management                             ) for 2nd Quarter ended 31 December 2025 (Figures Finalised as at 2026/01/30)</t>
  </si>
  <si>
    <t>Northern Cape: Phokwane (NC094) - Table C4 Quarterly Budgeted Financial Performance ( Waste water management                             ) for 2nd Quarter ended 31 December 2025 (Figures Finalised as at 2026/01/30)</t>
  </si>
  <si>
    <t>Northern Cape: Frances Baard (DC9)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</si>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</sst>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1449862</v>
      </c>
      <c r="D8" s="20"/>
      <c r="E8" s="21">
        <v>3517664</v>
      </c>
      <c r="F8" s="22">
        <v>3517664</v>
      </c>
      <c r="G8" s="22">
        <v>123479</v>
      </c>
      <c r="H8" s="22">
        <v>123271</v>
      </c>
      <c r="I8" s="22">
        <v>123271</v>
      </c>
      <c r="J8" s="22">
        <v>370021</v>
      </c>
      <c r="K8" s="22">
        <v>123684</v>
      </c>
      <c r="L8" s="22">
        <v>123175</v>
      </c>
      <c r="M8" s="22">
        <v>123175</v>
      </c>
      <c r="N8" s="22">
        <v>370034</v>
      </c>
      <c r="O8" s="22"/>
      <c r="P8" s="22"/>
      <c r="Q8" s="22"/>
      <c r="R8" s="22"/>
      <c r="S8" s="22"/>
      <c r="T8" s="22"/>
      <c r="U8" s="22"/>
      <c r="V8" s="22"/>
      <c r="W8" s="22">
        <v>740055</v>
      </c>
      <c r="X8" s="22">
        <v>1758830</v>
      </c>
      <c r="Y8" s="22">
        <v>-1018775</v>
      </c>
      <c r="Z8" s="23">
        <v>-57.923449111056783</v>
      </c>
      <c r="AA8" s="20">
        <v>3517664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1438376</v>
      </c>
      <c r="D13" s="20"/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>
        <v>109039</v>
      </c>
      <c r="L13" s="22">
        <v>109052</v>
      </c>
      <c r="M13" s="22">
        <v>109031</v>
      </c>
      <c r="N13" s="22">
        <v>327122</v>
      </c>
      <c r="O13" s="22"/>
      <c r="P13" s="22"/>
      <c r="Q13" s="22"/>
      <c r="R13" s="22"/>
      <c r="S13" s="22"/>
      <c r="T13" s="22"/>
      <c r="U13" s="22"/>
      <c r="V13" s="22"/>
      <c r="W13" s="22">
        <v>657806</v>
      </c>
      <c r="X13" s="22">
        <v>1128382</v>
      </c>
      <c r="Y13" s="22">
        <v>-470576</v>
      </c>
      <c r="Z13" s="23">
        <v>-41.703607466265858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160058</v>
      </c>
      <c r="Y30" s="22">
        <v>-160058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2888238</v>
      </c>
      <c r="D33" s="29">
        <f t="shared" ref="D33:Y33" si="0">SUM(D6:D32)</f>
        <v>0</v>
      </c>
      <c r="E33" s="30">
        <f t="shared" si="0"/>
        <v>6094550</v>
      </c>
      <c r="F33" s="31">
        <f t="shared" si="0"/>
        <v>6094550</v>
      </c>
      <c r="G33" s="31">
        <f t="shared" si="0"/>
        <v>234554</v>
      </c>
      <c r="H33" s="31">
        <f t="shared" si="0"/>
        <v>233172</v>
      </c>
      <c r="I33" s="31">
        <f t="shared" si="0"/>
        <v>232979</v>
      </c>
      <c r="J33" s="31">
        <f t="shared" si="0"/>
        <v>700705</v>
      </c>
      <c r="K33" s="31">
        <f t="shared" si="0"/>
        <v>232723</v>
      </c>
      <c r="L33" s="31">
        <f t="shared" si="0"/>
        <v>232227</v>
      </c>
      <c r="M33" s="31">
        <f t="shared" si="0"/>
        <v>232206</v>
      </c>
      <c r="N33" s="31">
        <f t="shared" si="0"/>
        <v>697156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1397861</v>
      </c>
      <c r="X33" s="31">
        <f t="shared" si="0"/>
        <v>3047270</v>
      </c>
      <c r="Y33" s="31">
        <f t="shared" si="0"/>
        <v>-1649409</v>
      </c>
      <c r="Z33" s="32">
        <f>+IF(X33&lt;&gt;0,+(Y33/X33)*100,0)</f>
        <v>-54.127432094957129</v>
      </c>
      <c r="AA33" s="29">
        <f>SUM(AA6:AA32)</f>
        <v>6094550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3351015</v>
      </c>
      <c r="D35" s="20"/>
      <c r="E35" s="21">
        <v>3409673</v>
      </c>
      <c r="F35" s="22">
        <v>3409673</v>
      </c>
      <c r="G35" s="22">
        <v>314218</v>
      </c>
      <c r="H35" s="22">
        <v>299346</v>
      </c>
      <c r="I35" s="22">
        <v>381932</v>
      </c>
      <c r="J35" s="22">
        <v>995496</v>
      </c>
      <c r="K35" s="22">
        <v>309068</v>
      </c>
      <c r="L35" s="22">
        <v>482821</v>
      </c>
      <c r="M35" s="22">
        <v>294918</v>
      </c>
      <c r="N35" s="22">
        <v>1086807</v>
      </c>
      <c r="O35" s="22"/>
      <c r="P35" s="22"/>
      <c r="Q35" s="22"/>
      <c r="R35" s="22"/>
      <c r="S35" s="22"/>
      <c r="T35" s="22"/>
      <c r="U35" s="22"/>
      <c r="V35" s="22"/>
      <c r="W35" s="22">
        <v>2082303</v>
      </c>
      <c r="X35" s="22">
        <v>1704839</v>
      </c>
      <c r="Y35" s="22">
        <v>377464</v>
      </c>
      <c r="Z35" s="23">
        <v>22.140741735729886</v>
      </c>
      <c r="AA35" s="20">
        <v>3409673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-4106943</v>
      </c>
      <c r="D39" s="20"/>
      <c r="E39" s="21">
        <v>735386</v>
      </c>
      <c r="F39" s="22">
        <v>735386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367694</v>
      </c>
      <c r="Y39" s="22">
        <v>-367694</v>
      </c>
      <c r="Z39" s="23">
        <v>-100</v>
      </c>
      <c r="AA39" s="20">
        <v>735386</v>
      </c>
    </row>
    <row r="40" spans="1:27" x14ac:dyDescent="0.25">
      <c r="A40" s="19" t="s">
        <v>66</v>
      </c>
      <c r="B40" s="15" t="s">
        <v>32</v>
      </c>
      <c r="C40" s="20">
        <v>519654</v>
      </c>
      <c r="D40" s="20"/>
      <c r="E40" s="21">
        <v>636860</v>
      </c>
      <c r="F40" s="22">
        <v>636860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318470</v>
      </c>
      <c r="Y40" s="22">
        <v>-318470</v>
      </c>
      <c r="Z40" s="23">
        <v>-100</v>
      </c>
      <c r="AA40" s="20">
        <v>636860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300000</v>
      </c>
      <c r="Y42" s="22">
        <v>-300000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724095</v>
      </c>
      <c r="F44" s="22">
        <v>724095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362049</v>
      </c>
      <c r="Y44" s="22">
        <v>-362049</v>
      </c>
      <c r="Z44" s="23">
        <v>-100</v>
      </c>
      <c r="AA44" s="20">
        <v>724095</v>
      </c>
    </row>
    <row r="45" spans="1:27" x14ac:dyDescent="0.25">
      <c r="A45" s="19" t="s">
        <v>70</v>
      </c>
      <c r="B45" s="15" t="s">
        <v>32</v>
      </c>
      <c r="C45" s="20">
        <v>46192</v>
      </c>
      <c r="D45" s="20"/>
      <c r="E45" s="21">
        <v>237506</v>
      </c>
      <c r="F45" s="22">
        <v>237506</v>
      </c>
      <c r="G45" s="22">
        <v>2559</v>
      </c>
      <c r="H45" s="22">
        <v>8849</v>
      </c>
      <c r="I45" s="22">
        <v>4302</v>
      </c>
      <c r="J45" s="22">
        <v>15710</v>
      </c>
      <c r="K45" s="22">
        <v>2554</v>
      </c>
      <c r="L45" s="22">
        <v>4291</v>
      </c>
      <c r="M45" s="22">
        <v>2436</v>
      </c>
      <c r="N45" s="22">
        <v>9281</v>
      </c>
      <c r="O45" s="22"/>
      <c r="P45" s="22"/>
      <c r="Q45" s="22"/>
      <c r="R45" s="22"/>
      <c r="S45" s="22"/>
      <c r="T45" s="22"/>
      <c r="U45" s="22"/>
      <c r="V45" s="22"/>
      <c r="W45" s="22">
        <v>24991</v>
      </c>
      <c r="X45" s="22">
        <v>118754</v>
      </c>
      <c r="Y45" s="22">
        <v>-93763</v>
      </c>
      <c r="Z45" s="23">
        <v>-78.955656230526969</v>
      </c>
      <c r="AA45" s="20">
        <v>237506</v>
      </c>
    </row>
    <row r="46" spans="1:27" x14ac:dyDescent="0.25">
      <c r="A46" s="19" t="s">
        <v>71</v>
      </c>
      <c r="B46" s="15" t="s">
        <v>32</v>
      </c>
      <c r="C46" s="20">
        <v>16118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159000</v>
      </c>
      <c r="Y46" s="22">
        <v>-159000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-173964</v>
      </c>
      <c r="D48" s="29">
        <f t="shared" ref="D48:Y48" si="1">SUM(D35:D47)</f>
        <v>0</v>
      </c>
      <c r="E48" s="30">
        <f t="shared" si="1"/>
        <v>6661520</v>
      </c>
      <c r="F48" s="31">
        <f t="shared" si="1"/>
        <v>6661520</v>
      </c>
      <c r="G48" s="31">
        <f t="shared" si="1"/>
        <v>316777</v>
      </c>
      <c r="H48" s="31">
        <f t="shared" si="1"/>
        <v>308195</v>
      </c>
      <c r="I48" s="31">
        <f t="shared" si="1"/>
        <v>386234</v>
      </c>
      <c r="J48" s="31">
        <f t="shared" si="1"/>
        <v>1011206</v>
      </c>
      <c r="K48" s="31">
        <f t="shared" si="1"/>
        <v>311622</v>
      </c>
      <c r="L48" s="31">
        <f t="shared" si="1"/>
        <v>487112</v>
      </c>
      <c r="M48" s="31">
        <f t="shared" si="1"/>
        <v>297354</v>
      </c>
      <c r="N48" s="31">
        <f t="shared" si="1"/>
        <v>1096088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2107294</v>
      </c>
      <c r="X48" s="31">
        <f t="shared" si="1"/>
        <v>3330806</v>
      </c>
      <c r="Y48" s="31">
        <f t="shared" si="1"/>
        <v>-1223512</v>
      </c>
      <c r="Z48" s="32">
        <f>+IF(X48&lt;&gt;0,+(Y48/X48)*100,0)</f>
        <v>-36.733211120671697</v>
      </c>
      <c r="AA48" s="29">
        <f>SUM(AA35:AA47)</f>
        <v>6661520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3062202</v>
      </c>
      <c r="D49" s="39">
        <f t="shared" si="2"/>
        <v>0</v>
      </c>
      <c r="E49" s="40">
        <f t="shared" si="2"/>
        <v>-566970</v>
      </c>
      <c r="F49" s="41">
        <f t="shared" si="2"/>
        <v>-566970</v>
      </c>
      <c r="G49" s="41">
        <f t="shared" si="2"/>
        <v>-82223</v>
      </c>
      <c r="H49" s="41">
        <f t="shared" si="2"/>
        <v>-75023</v>
      </c>
      <c r="I49" s="41">
        <f t="shared" si="2"/>
        <v>-153255</v>
      </c>
      <c r="J49" s="41">
        <f t="shared" si="2"/>
        <v>-310501</v>
      </c>
      <c r="K49" s="41">
        <f t="shared" si="2"/>
        <v>-78899</v>
      </c>
      <c r="L49" s="41">
        <f t="shared" si="2"/>
        <v>-254885</v>
      </c>
      <c r="M49" s="41">
        <f t="shared" si="2"/>
        <v>-65148</v>
      </c>
      <c r="N49" s="41">
        <f t="shared" si="2"/>
        <v>-398932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-709433</v>
      </c>
      <c r="X49" s="41">
        <f t="shared" si="2"/>
        <v>-283536</v>
      </c>
      <c r="Y49" s="41">
        <f t="shared" si="2"/>
        <v>-425897</v>
      </c>
      <c r="Z49" s="42">
        <f>+IF(X49&lt;&gt;0,+(Y49/X49)*100,0)</f>
        <v>150.20914451780374</v>
      </c>
      <c r="AA49" s="39">
        <f>+AA33-AA48</f>
        <v>-566970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21492402</v>
      </c>
      <c r="F50" s="22">
        <v>21492402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10746198</v>
      </c>
      <c r="Y50" s="22">
        <v>-10746198</v>
      </c>
      <c r="Z50" s="23">
        <v>-100</v>
      </c>
      <c r="AA50" s="20">
        <v>21492402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3062202</v>
      </c>
      <c r="D52" s="48">
        <f t="shared" si="3"/>
        <v>0</v>
      </c>
      <c r="E52" s="49">
        <f t="shared" si="3"/>
        <v>20925432</v>
      </c>
      <c r="F52" s="50">
        <f t="shared" si="3"/>
        <v>20925432</v>
      </c>
      <c r="G52" s="50">
        <f t="shared" si="3"/>
        <v>-82223</v>
      </c>
      <c r="H52" s="50">
        <f t="shared" si="3"/>
        <v>-75023</v>
      </c>
      <c r="I52" s="50">
        <f t="shared" si="3"/>
        <v>-153255</v>
      </c>
      <c r="J52" s="50">
        <f t="shared" si="3"/>
        <v>-310501</v>
      </c>
      <c r="K52" s="50">
        <f t="shared" si="3"/>
        <v>-78899</v>
      </c>
      <c r="L52" s="50">
        <f t="shared" si="3"/>
        <v>-254885</v>
      </c>
      <c r="M52" s="50">
        <f t="shared" si="3"/>
        <v>-65148</v>
      </c>
      <c r="N52" s="50">
        <f t="shared" si="3"/>
        <v>-398932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-709433</v>
      </c>
      <c r="X52" s="50">
        <f t="shared" si="3"/>
        <v>10462662</v>
      </c>
      <c r="Y52" s="50">
        <f t="shared" si="3"/>
        <v>-11172095</v>
      </c>
      <c r="Z52" s="51">
        <f>+IF(X52&lt;&gt;0,+(Y52/X52)*100,0)</f>
        <v>-106.7806166346576</v>
      </c>
      <c r="AA52" s="48">
        <f>SUM(AA49:AA51)</f>
        <v>20925432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3062202</v>
      </c>
      <c r="D54" s="54">
        <f>+D52-D53</f>
        <v>0</v>
      </c>
      <c r="E54" s="55">
        <f t="shared" si="4"/>
        <v>20925432</v>
      </c>
      <c r="F54" s="56">
        <f t="shared" si="4"/>
        <v>20925432</v>
      </c>
      <c r="G54" s="56">
        <f t="shared" si="4"/>
        <v>-82223</v>
      </c>
      <c r="H54" s="56">
        <f t="shared" si="4"/>
        <v>-75023</v>
      </c>
      <c r="I54" s="56">
        <f t="shared" si="4"/>
        <v>-153255</v>
      </c>
      <c r="J54" s="56">
        <f t="shared" si="4"/>
        <v>-310501</v>
      </c>
      <c r="K54" s="56">
        <f t="shared" si="4"/>
        <v>-78899</v>
      </c>
      <c r="L54" s="56">
        <f t="shared" si="4"/>
        <v>-254885</v>
      </c>
      <c r="M54" s="56">
        <f t="shared" si="4"/>
        <v>-65148</v>
      </c>
      <c r="N54" s="56">
        <f t="shared" si="4"/>
        <v>-398932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-709433</v>
      </c>
      <c r="X54" s="56">
        <f t="shared" si="4"/>
        <v>10462662</v>
      </c>
      <c r="Y54" s="56">
        <f t="shared" si="4"/>
        <v>-11172095</v>
      </c>
      <c r="Z54" s="57">
        <f>+IF(X54&lt;&gt;0,+(Y54/X54)*100,0)</f>
        <v>-106.7806166346576</v>
      </c>
      <c r="AA54" s="54">
        <f>+AA52-AA53</f>
        <v>20925432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3062202</v>
      </c>
      <c r="D57" s="48">
        <f>SUM(D54:D56)</f>
        <v>0</v>
      </c>
      <c r="E57" s="49">
        <f t="shared" si="5"/>
        <v>20925432</v>
      </c>
      <c r="F57" s="50">
        <f t="shared" si="5"/>
        <v>20925432</v>
      </c>
      <c r="G57" s="50">
        <f t="shared" si="5"/>
        <v>-82223</v>
      </c>
      <c r="H57" s="50">
        <f t="shared" si="5"/>
        <v>-75023</v>
      </c>
      <c r="I57" s="50">
        <f t="shared" si="5"/>
        <v>-153255</v>
      </c>
      <c r="J57" s="50">
        <f t="shared" si="5"/>
        <v>-310501</v>
      </c>
      <c r="K57" s="50">
        <f t="shared" si="5"/>
        <v>-78899</v>
      </c>
      <c r="L57" s="50">
        <f t="shared" si="5"/>
        <v>-254885</v>
      </c>
      <c r="M57" s="50">
        <f t="shared" si="5"/>
        <v>-65148</v>
      </c>
      <c r="N57" s="50">
        <f t="shared" si="5"/>
        <v>-398932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-709433</v>
      </c>
      <c r="X57" s="50">
        <f t="shared" si="5"/>
        <v>10462662</v>
      </c>
      <c r="Y57" s="50">
        <f t="shared" si="5"/>
        <v>-11172095</v>
      </c>
      <c r="Z57" s="51">
        <f>+IF(X57&lt;&gt;0,+(Y57/X57)*100,0)</f>
        <v>-106.7806166346576</v>
      </c>
      <c r="AA57" s="48">
        <f>SUM(AA54:AA56)</f>
        <v>20925432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3062202</v>
      </c>
      <c r="D60" s="65">
        <f>SUM(D57:D59)</f>
        <v>0</v>
      </c>
      <c r="E60" s="66">
        <f t="shared" si="6"/>
        <v>20925432</v>
      </c>
      <c r="F60" s="67">
        <f t="shared" si="6"/>
        <v>20925432</v>
      </c>
      <c r="G60" s="67">
        <f t="shared" si="6"/>
        <v>-82223</v>
      </c>
      <c r="H60" s="67">
        <f t="shared" si="6"/>
        <v>-75023</v>
      </c>
      <c r="I60" s="67">
        <f t="shared" si="6"/>
        <v>-153255</v>
      </c>
      <c r="J60" s="67">
        <f t="shared" si="6"/>
        <v>-310501</v>
      </c>
      <c r="K60" s="67">
        <f t="shared" si="6"/>
        <v>-78899</v>
      </c>
      <c r="L60" s="67">
        <f t="shared" si="6"/>
        <v>-254885</v>
      </c>
      <c r="M60" s="67">
        <f t="shared" si="6"/>
        <v>-65148</v>
      </c>
      <c r="N60" s="67">
        <f t="shared" si="6"/>
        <v>-398932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-709433</v>
      </c>
      <c r="X60" s="67">
        <f t="shared" si="6"/>
        <v>10462662</v>
      </c>
      <c r="Y60" s="67">
        <f t="shared" si="6"/>
        <v>-11172095</v>
      </c>
      <c r="Z60" s="68">
        <f>+IF(X60&lt;&gt;0,+(Y60/X60)*100,0)</f>
        <v>-106.7806166346576</v>
      </c>
      <c r="AA60" s="65">
        <f>SUM(AA57:AA59)</f>
        <v>20925432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31167028</v>
      </c>
      <c r="D8" s="20"/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>
        <v>2406981</v>
      </c>
      <c r="L8" s="22">
        <v>2681816</v>
      </c>
      <c r="M8" s="22">
        <v>2207230</v>
      </c>
      <c r="N8" s="22">
        <v>7296027</v>
      </c>
      <c r="O8" s="22"/>
      <c r="P8" s="22"/>
      <c r="Q8" s="22"/>
      <c r="R8" s="22"/>
      <c r="S8" s="22"/>
      <c r="T8" s="22"/>
      <c r="U8" s="22"/>
      <c r="V8" s="22"/>
      <c r="W8" s="22">
        <v>14850986</v>
      </c>
      <c r="X8" s="22">
        <v>16859994</v>
      </c>
      <c r="Y8" s="22">
        <v>-2009008</v>
      </c>
      <c r="Z8" s="23">
        <v>-11.915828677044606</v>
      </c>
      <c r="AA8" s="20">
        <v>33719988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52200</v>
      </c>
      <c r="Y20" s="22">
        <v>-52200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27789417</v>
      </c>
      <c r="D26" s="20"/>
      <c r="E26" s="21">
        <v>43015704</v>
      </c>
      <c r="F26" s="22">
        <v>43015704</v>
      </c>
      <c r="G26" s="22">
        <v>12103967</v>
      </c>
      <c r="H26" s="22">
        <v>375709</v>
      </c>
      <c r="I26" s="22"/>
      <c r="J26" s="22">
        <v>12479676</v>
      </c>
      <c r="K26" s="22"/>
      <c r="L26" s="22">
        <v>8087206</v>
      </c>
      <c r="M26" s="22">
        <v>9900823</v>
      </c>
      <c r="N26" s="22">
        <v>17988029</v>
      </c>
      <c r="O26" s="22"/>
      <c r="P26" s="22"/>
      <c r="Q26" s="22"/>
      <c r="R26" s="22"/>
      <c r="S26" s="22"/>
      <c r="T26" s="22"/>
      <c r="U26" s="22"/>
      <c r="V26" s="22"/>
      <c r="W26" s="22">
        <v>30467705</v>
      </c>
      <c r="X26" s="22">
        <v>21507852</v>
      </c>
      <c r="Y26" s="22">
        <v>8959853</v>
      </c>
      <c r="Z26" s="23">
        <v>41.658520804402038</v>
      </c>
      <c r="AA26" s="20">
        <v>43015704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58982323</v>
      </c>
      <c r="D33" s="29">
        <f t="shared" ref="D33:Y33" si="0">SUM(D6:D32)</f>
        <v>0</v>
      </c>
      <c r="E33" s="30">
        <f t="shared" si="0"/>
        <v>76840092</v>
      </c>
      <c r="F33" s="31">
        <f t="shared" si="0"/>
        <v>76840092</v>
      </c>
      <c r="G33" s="31">
        <f t="shared" si="0"/>
        <v>14681828</v>
      </c>
      <c r="H33" s="31">
        <f t="shared" si="0"/>
        <v>2753772</v>
      </c>
      <c r="I33" s="31">
        <f t="shared" si="0"/>
        <v>2599035</v>
      </c>
      <c r="J33" s="31">
        <f t="shared" si="0"/>
        <v>20034635</v>
      </c>
      <c r="K33" s="31">
        <f t="shared" si="0"/>
        <v>2406981</v>
      </c>
      <c r="L33" s="31">
        <f t="shared" si="0"/>
        <v>10769022</v>
      </c>
      <c r="M33" s="31">
        <f t="shared" si="0"/>
        <v>12108053</v>
      </c>
      <c r="N33" s="31">
        <f t="shared" si="0"/>
        <v>25284056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45318691</v>
      </c>
      <c r="X33" s="31">
        <f t="shared" si="0"/>
        <v>38420046</v>
      </c>
      <c r="Y33" s="31">
        <f t="shared" si="0"/>
        <v>6898645</v>
      </c>
      <c r="Z33" s="32">
        <f>+IF(X33&lt;&gt;0,+(Y33/X33)*100,0)</f>
        <v>17.955847840473695</v>
      </c>
      <c r="AA33" s="29">
        <f>SUM(AA6:AA32)</f>
        <v>76840092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10500665</v>
      </c>
      <c r="D35" s="20"/>
      <c r="E35" s="21">
        <v>8971524</v>
      </c>
      <c r="F35" s="22">
        <v>8971524</v>
      </c>
      <c r="G35" s="22">
        <v>988700</v>
      </c>
      <c r="H35" s="22">
        <v>1188174</v>
      </c>
      <c r="I35" s="22">
        <v>944720</v>
      </c>
      <c r="J35" s="22">
        <v>3121594</v>
      </c>
      <c r="K35" s="22">
        <v>920707</v>
      </c>
      <c r="L35" s="22">
        <v>1043089</v>
      </c>
      <c r="M35" s="22">
        <v>1170306</v>
      </c>
      <c r="N35" s="22">
        <v>3134102</v>
      </c>
      <c r="O35" s="22"/>
      <c r="P35" s="22"/>
      <c r="Q35" s="22"/>
      <c r="R35" s="22"/>
      <c r="S35" s="22"/>
      <c r="T35" s="22"/>
      <c r="U35" s="22"/>
      <c r="V35" s="22"/>
      <c r="W35" s="22">
        <v>6255696</v>
      </c>
      <c r="X35" s="22">
        <v>4485762</v>
      </c>
      <c r="Y35" s="22">
        <v>1769934</v>
      </c>
      <c r="Z35" s="23">
        <v>39.456707689797184</v>
      </c>
      <c r="AA35" s="20">
        <v>8971524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1148510</v>
      </c>
      <c r="D38" s="20"/>
      <c r="E38" s="21">
        <v>1257348</v>
      </c>
      <c r="F38" s="22">
        <v>1257348</v>
      </c>
      <c r="G38" s="22"/>
      <c r="H38" s="22">
        <v>260</v>
      </c>
      <c r="I38" s="22">
        <v>661</v>
      </c>
      <c r="J38" s="22">
        <v>921</v>
      </c>
      <c r="K38" s="22"/>
      <c r="L38" s="22">
        <v>35819</v>
      </c>
      <c r="M38" s="22"/>
      <c r="N38" s="22">
        <v>35819</v>
      </c>
      <c r="O38" s="22"/>
      <c r="P38" s="22"/>
      <c r="Q38" s="22"/>
      <c r="R38" s="22"/>
      <c r="S38" s="22"/>
      <c r="T38" s="22"/>
      <c r="U38" s="22"/>
      <c r="V38" s="22"/>
      <c r="W38" s="22">
        <v>36740</v>
      </c>
      <c r="X38" s="22">
        <v>628674</v>
      </c>
      <c r="Y38" s="22">
        <v>-591934</v>
      </c>
      <c r="Z38" s="23">
        <v>-94.155953642110219</v>
      </c>
      <c r="AA38" s="20">
        <v>1257348</v>
      </c>
    </row>
    <row r="39" spans="1:27" x14ac:dyDescent="0.25">
      <c r="A39" s="19" t="s">
        <v>65</v>
      </c>
      <c r="B39" s="15" t="s">
        <v>32</v>
      </c>
      <c r="C39" s="20">
        <v>-949447</v>
      </c>
      <c r="D39" s="20"/>
      <c r="E39" s="21">
        <v>2500008</v>
      </c>
      <c r="F39" s="22">
        <v>2500008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1250004</v>
      </c>
      <c r="Y39" s="22">
        <v>-1250004</v>
      </c>
      <c r="Z39" s="23">
        <v>-100</v>
      </c>
      <c r="AA39" s="20">
        <v>2500008</v>
      </c>
    </row>
    <row r="40" spans="1:27" x14ac:dyDescent="0.25">
      <c r="A40" s="19" t="s">
        <v>66</v>
      </c>
      <c r="B40" s="15" t="s">
        <v>32</v>
      </c>
      <c r="C40" s="20">
        <v>6956310</v>
      </c>
      <c r="D40" s="20"/>
      <c r="E40" s="21">
        <v>6000000</v>
      </c>
      <c r="F40" s="22">
        <v>6000000</v>
      </c>
      <c r="G40" s="22">
        <v>590869</v>
      </c>
      <c r="H40" s="22">
        <v>590869</v>
      </c>
      <c r="I40" s="22">
        <v>329452</v>
      </c>
      <c r="J40" s="22">
        <v>1511190</v>
      </c>
      <c r="K40" s="22">
        <v>671851</v>
      </c>
      <c r="L40" s="22">
        <v>486137</v>
      </c>
      <c r="M40" s="22">
        <v>588486</v>
      </c>
      <c r="N40" s="22">
        <v>1746474</v>
      </c>
      <c r="O40" s="22"/>
      <c r="P40" s="22"/>
      <c r="Q40" s="22"/>
      <c r="R40" s="22"/>
      <c r="S40" s="22"/>
      <c r="T40" s="22"/>
      <c r="U40" s="22"/>
      <c r="V40" s="22"/>
      <c r="W40" s="22">
        <v>3257664</v>
      </c>
      <c r="X40" s="22">
        <v>3000000</v>
      </c>
      <c r="Y40" s="22">
        <v>257664</v>
      </c>
      <c r="Z40" s="23">
        <v>8.5888000000000009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15523</v>
      </c>
      <c r="D41" s="20"/>
      <c r="E41" s="21">
        <v>18000</v>
      </c>
      <c r="F41" s="22">
        <v>18000</v>
      </c>
      <c r="G41" s="22">
        <v>172</v>
      </c>
      <c r="H41" s="22">
        <v>165</v>
      </c>
      <c r="I41" s="22">
        <v>153</v>
      </c>
      <c r="J41" s="22">
        <v>490</v>
      </c>
      <c r="K41" s="22">
        <v>151</v>
      </c>
      <c r="L41" s="22">
        <v>140</v>
      </c>
      <c r="M41" s="22">
        <v>3185</v>
      </c>
      <c r="N41" s="22">
        <v>3476</v>
      </c>
      <c r="O41" s="22"/>
      <c r="P41" s="22"/>
      <c r="Q41" s="22"/>
      <c r="R41" s="22"/>
      <c r="S41" s="22"/>
      <c r="T41" s="22"/>
      <c r="U41" s="22"/>
      <c r="V41" s="22"/>
      <c r="W41" s="22">
        <v>3966</v>
      </c>
      <c r="X41" s="22">
        <v>9000</v>
      </c>
      <c r="Y41" s="22">
        <v>-5034</v>
      </c>
      <c r="Z41" s="23">
        <v>-55.933333333333337</v>
      </c>
      <c r="AA41" s="20">
        <v>18000</v>
      </c>
    </row>
    <row r="42" spans="1:27" x14ac:dyDescent="0.25">
      <c r="A42" s="19" t="s">
        <v>67</v>
      </c>
      <c r="B42" s="15" t="s">
        <v>32</v>
      </c>
      <c r="C42" s="20">
        <v>273000</v>
      </c>
      <c r="D42" s="20"/>
      <c r="E42" s="21">
        <v>14325048</v>
      </c>
      <c r="F42" s="22">
        <v>14325048</v>
      </c>
      <c r="G42" s="22">
        <v>24000</v>
      </c>
      <c r="H42" s="22">
        <v>352204</v>
      </c>
      <c r="I42" s="22">
        <v>25500</v>
      </c>
      <c r="J42" s="22">
        <v>401704</v>
      </c>
      <c r="K42" s="22">
        <v>25500</v>
      </c>
      <c r="L42" s="22">
        <v>7057853</v>
      </c>
      <c r="M42" s="22">
        <v>215222</v>
      </c>
      <c r="N42" s="22">
        <v>7298575</v>
      </c>
      <c r="O42" s="22"/>
      <c r="P42" s="22"/>
      <c r="Q42" s="22"/>
      <c r="R42" s="22"/>
      <c r="S42" s="22"/>
      <c r="T42" s="22"/>
      <c r="U42" s="22"/>
      <c r="V42" s="22"/>
      <c r="W42" s="22">
        <v>7700279</v>
      </c>
      <c r="X42" s="22">
        <v>7162524</v>
      </c>
      <c r="Y42" s="22">
        <v>537755</v>
      </c>
      <c r="Z42" s="23">
        <v>7.5078980538145492</v>
      </c>
      <c r="AA42" s="20">
        <v>14325048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1532195</v>
      </c>
      <c r="D44" s="20"/>
      <c r="E44" s="21">
        <v>71304</v>
      </c>
      <c r="F44" s="22">
        <v>71304</v>
      </c>
      <c r="G44" s="22">
        <v>57771</v>
      </c>
      <c r="H44" s="22">
        <v>288376</v>
      </c>
      <c r="I44" s="22">
        <v>4455</v>
      </c>
      <c r="J44" s="22">
        <v>350602</v>
      </c>
      <c r="K44" s="22">
        <v>91942</v>
      </c>
      <c r="L44" s="22"/>
      <c r="M44" s="22">
        <v>5902</v>
      </c>
      <c r="N44" s="22">
        <v>97844</v>
      </c>
      <c r="O44" s="22"/>
      <c r="P44" s="22"/>
      <c r="Q44" s="22"/>
      <c r="R44" s="22"/>
      <c r="S44" s="22"/>
      <c r="T44" s="22"/>
      <c r="U44" s="22"/>
      <c r="V44" s="22"/>
      <c r="W44" s="22">
        <v>448446</v>
      </c>
      <c r="X44" s="22">
        <v>35652</v>
      </c>
      <c r="Y44" s="22">
        <v>412794</v>
      </c>
      <c r="Z44" s="23">
        <v>1157.8424772803769</v>
      </c>
      <c r="AA44" s="20">
        <v>71304</v>
      </c>
    </row>
    <row r="45" spans="1:27" x14ac:dyDescent="0.25">
      <c r="A45" s="19" t="s">
        <v>70</v>
      </c>
      <c r="B45" s="15" t="s">
        <v>32</v>
      </c>
      <c r="C45" s="20">
        <v>2014800</v>
      </c>
      <c r="D45" s="20"/>
      <c r="E45" s="21">
        <v>1223256</v>
      </c>
      <c r="F45" s="22">
        <v>1223256</v>
      </c>
      <c r="G45" s="22">
        <v>106161</v>
      </c>
      <c r="H45" s="22">
        <v>105775</v>
      </c>
      <c r="I45" s="22">
        <v>105722</v>
      </c>
      <c r="J45" s="22">
        <v>317658</v>
      </c>
      <c r="K45" s="22">
        <v>160107</v>
      </c>
      <c r="L45" s="22">
        <v>8802</v>
      </c>
      <c r="M45" s="22">
        <v>205878</v>
      </c>
      <c r="N45" s="22">
        <v>374787</v>
      </c>
      <c r="O45" s="22"/>
      <c r="P45" s="22"/>
      <c r="Q45" s="22"/>
      <c r="R45" s="22"/>
      <c r="S45" s="22"/>
      <c r="T45" s="22"/>
      <c r="U45" s="22"/>
      <c r="V45" s="22"/>
      <c r="W45" s="22">
        <v>692445</v>
      </c>
      <c r="X45" s="22">
        <v>611628</v>
      </c>
      <c r="Y45" s="22">
        <v>80817</v>
      </c>
      <c r="Z45" s="23">
        <v>13.213423845867094</v>
      </c>
      <c r="AA45" s="20">
        <v>1223256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21491556</v>
      </c>
      <c r="D48" s="29">
        <f t="shared" ref="D48:Y48" si="1">SUM(D35:D47)</f>
        <v>0</v>
      </c>
      <c r="E48" s="30">
        <f t="shared" si="1"/>
        <v>34366488</v>
      </c>
      <c r="F48" s="31">
        <f t="shared" si="1"/>
        <v>34366488</v>
      </c>
      <c r="G48" s="31">
        <f t="shared" si="1"/>
        <v>1767673</v>
      </c>
      <c r="H48" s="31">
        <f t="shared" si="1"/>
        <v>2525823</v>
      </c>
      <c r="I48" s="31">
        <f t="shared" si="1"/>
        <v>1410663</v>
      </c>
      <c r="J48" s="31">
        <f t="shared" si="1"/>
        <v>5704159</v>
      </c>
      <c r="K48" s="31">
        <f t="shared" si="1"/>
        <v>1870258</v>
      </c>
      <c r="L48" s="31">
        <f t="shared" si="1"/>
        <v>8631840</v>
      </c>
      <c r="M48" s="31">
        <f t="shared" si="1"/>
        <v>2188979</v>
      </c>
      <c r="N48" s="31">
        <f t="shared" si="1"/>
        <v>12691077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18395236</v>
      </c>
      <c r="X48" s="31">
        <f t="shared" si="1"/>
        <v>17183244</v>
      </c>
      <c r="Y48" s="31">
        <f t="shared" si="1"/>
        <v>1211992</v>
      </c>
      <c r="Z48" s="32">
        <f>+IF(X48&lt;&gt;0,+(Y48/X48)*100,0)</f>
        <v>7.0533363781600258</v>
      </c>
      <c r="AA48" s="29">
        <f>SUM(AA35:AA47)</f>
        <v>34366488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37490767</v>
      </c>
      <c r="D49" s="39">
        <f t="shared" si="2"/>
        <v>0</v>
      </c>
      <c r="E49" s="40">
        <f t="shared" si="2"/>
        <v>42473604</v>
      </c>
      <c r="F49" s="41">
        <f t="shared" si="2"/>
        <v>42473604</v>
      </c>
      <c r="G49" s="41">
        <f t="shared" si="2"/>
        <v>12914155</v>
      </c>
      <c r="H49" s="41">
        <f t="shared" si="2"/>
        <v>227949</v>
      </c>
      <c r="I49" s="41">
        <f t="shared" si="2"/>
        <v>1188372</v>
      </c>
      <c r="J49" s="41">
        <f t="shared" si="2"/>
        <v>14330476</v>
      </c>
      <c r="K49" s="41">
        <f t="shared" si="2"/>
        <v>536723</v>
      </c>
      <c r="L49" s="41">
        <f t="shared" si="2"/>
        <v>2137182</v>
      </c>
      <c r="M49" s="41">
        <f t="shared" si="2"/>
        <v>9919074</v>
      </c>
      <c r="N49" s="41">
        <f t="shared" si="2"/>
        <v>12592979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26923455</v>
      </c>
      <c r="X49" s="41">
        <f t="shared" si="2"/>
        <v>21236802</v>
      </c>
      <c r="Y49" s="41">
        <f t="shared" si="2"/>
        <v>5686653</v>
      </c>
      <c r="Z49" s="42">
        <f>+IF(X49&lt;&gt;0,+(Y49/X49)*100,0)</f>
        <v>26.777350940127427</v>
      </c>
      <c r="AA49" s="39">
        <f>+AA33-AA48</f>
        <v>42473604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37490767</v>
      </c>
      <c r="D52" s="48">
        <f t="shared" si="3"/>
        <v>0</v>
      </c>
      <c r="E52" s="49">
        <f t="shared" si="3"/>
        <v>42473604</v>
      </c>
      <c r="F52" s="50">
        <f t="shared" si="3"/>
        <v>42473604</v>
      </c>
      <c r="G52" s="50">
        <f t="shared" si="3"/>
        <v>12914155</v>
      </c>
      <c r="H52" s="50">
        <f t="shared" si="3"/>
        <v>227949</v>
      </c>
      <c r="I52" s="50">
        <f t="shared" si="3"/>
        <v>1188372</v>
      </c>
      <c r="J52" s="50">
        <f t="shared" si="3"/>
        <v>14330476</v>
      </c>
      <c r="K52" s="50">
        <f t="shared" si="3"/>
        <v>536723</v>
      </c>
      <c r="L52" s="50">
        <f t="shared" si="3"/>
        <v>2137182</v>
      </c>
      <c r="M52" s="50">
        <f t="shared" si="3"/>
        <v>9919074</v>
      </c>
      <c r="N52" s="50">
        <f t="shared" si="3"/>
        <v>12592979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26923455</v>
      </c>
      <c r="X52" s="50">
        <f t="shared" si="3"/>
        <v>21236802</v>
      </c>
      <c r="Y52" s="50">
        <f t="shared" si="3"/>
        <v>5686653</v>
      </c>
      <c r="Z52" s="51">
        <f>+IF(X52&lt;&gt;0,+(Y52/X52)*100,0)</f>
        <v>26.777350940127427</v>
      </c>
      <c r="AA52" s="48">
        <f>SUM(AA49:AA51)</f>
        <v>42473604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37490767</v>
      </c>
      <c r="D54" s="54">
        <f>+D52-D53</f>
        <v>0</v>
      </c>
      <c r="E54" s="55">
        <f t="shared" si="4"/>
        <v>42473604</v>
      </c>
      <c r="F54" s="56">
        <f t="shared" si="4"/>
        <v>42473604</v>
      </c>
      <c r="G54" s="56">
        <f t="shared" si="4"/>
        <v>12914155</v>
      </c>
      <c r="H54" s="56">
        <f t="shared" si="4"/>
        <v>227949</v>
      </c>
      <c r="I54" s="56">
        <f t="shared" si="4"/>
        <v>1188372</v>
      </c>
      <c r="J54" s="56">
        <f t="shared" si="4"/>
        <v>14330476</v>
      </c>
      <c r="K54" s="56">
        <f t="shared" si="4"/>
        <v>536723</v>
      </c>
      <c r="L54" s="56">
        <f t="shared" si="4"/>
        <v>2137182</v>
      </c>
      <c r="M54" s="56">
        <f t="shared" si="4"/>
        <v>9919074</v>
      </c>
      <c r="N54" s="56">
        <f t="shared" si="4"/>
        <v>12592979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26923455</v>
      </c>
      <c r="X54" s="56">
        <f t="shared" si="4"/>
        <v>21236802</v>
      </c>
      <c r="Y54" s="56">
        <f t="shared" si="4"/>
        <v>5686653</v>
      </c>
      <c r="Z54" s="57">
        <f>+IF(X54&lt;&gt;0,+(Y54/X54)*100,0)</f>
        <v>26.777350940127427</v>
      </c>
      <c r="AA54" s="54">
        <f>+AA52-AA53</f>
        <v>42473604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37490767</v>
      </c>
      <c r="D57" s="48">
        <f>SUM(D54:D56)</f>
        <v>0</v>
      </c>
      <c r="E57" s="49">
        <f t="shared" si="5"/>
        <v>42473604</v>
      </c>
      <c r="F57" s="50">
        <f t="shared" si="5"/>
        <v>42473604</v>
      </c>
      <c r="G57" s="50">
        <f t="shared" si="5"/>
        <v>12914155</v>
      </c>
      <c r="H57" s="50">
        <f t="shared" si="5"/>
        <v>227949</v>
      </c>
      <c r="I57" s="50">
        <f t="shared" si="5"/>
        <v>1188372</v>
      </c>
      <c r="J57" s="50">
        <f t="shared" si="5"/>
        <v>14330476</v>
      </c>
      <c r="K57" s="50">
        <f t="shared" si="5"/>
        <v>536723</v>
      </c>
      <c r="L57" s="50">
        <f t="shared" si="5"/>
        <v>2137182</v>
      </c>
      <c r="M57" s="50">
        <f t="shared" si="5"/>
        <v>9919074</v>
      </c>
      <c r="N57" s="50">
        <f t="shared" si="5"/>
        <v>12592979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26923455</v>
      </c>
      <c r="X57" s="50">
        <f t="shared" si="5"/>
        <v>21236802</v>
      </c>
      <c r="Y57" s="50">
        <f t="shared" si="5"/>
        <v>5686653</v>
      </c>
      <c r="Z57" s="51">
        <f>+IF(X57&lt;&gt;0,+(Y57/X57)*100,0)</f>
        <v>26.777350940127427</v>
      </c>
      <c r="AA57" s="48">
        <f>SUM(AA54:AA56)</f>
        <v>42473604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37490767</v>
      </c>
      <c r="D60" s="65">
        <f>SUM(D57:D59)</f>
        <v>0</v>
      </c>
      <c r="E60" s="66">
        <f t="shared" si="6"/>
        <v>42473604</v>
      </c>
      <c r="F60" s="67">
        <f t="shared" si="6"/>
        <v>42473604</v>
      </c>
      <c r="G60" s="67">
        <f t="shared" si="6"/>
        <v>12914155</v>
      </c>
      <c r="H60" s="67">
        <f t="shared" si="6"/>
        <v>227949</v>
      </c>
      <c r="I60" s="67">
        <f t="shared" si="6"/>
        <v>1188372</v>
      </c>
      <c r="J60" s="67">
        <f t="shared" si="6"/>
        <v>14330476</v>
      </c>
      <c r="K60" s="67">
        <f t="shared" si="6"/>
        <v>536723</v>
      </c>
      <c r="L60" s="67">
        <f t="shared" si="6"/>
        <v>2137182</v>
      </c>
      <c r="M60" s="67">
        <f t="shared" si="6"/>
        <v>9919074</v>
      </c>
      <c r="N60" s="67">
        <f t="shared" si="6"/>
        <v>12592979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26923455</v>
      </c>
      <c r="X60" s="67">
        <f t="shared" si="6"/>
        <v>21236802</v>
      </c>
      <c r="Y60" s="67">
        <f t="shared" si="6"/>
        <v>5686653</v>
      </c>
      <c r="Z60" s="68">
        <f>+IF(X60&lt;&gt;0,+(Y60/X60)*100,0)</f>
        <v>26.777350940127427</v>
      </c>
      <c r="AA60" s="65">
        <f>SUM(AA57:AA59)</f>
        <v>42473604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42652410</v>
      </c>
      <c r="D8" s="20"/>
      <c r="E8" s="21">
        <v>52201217</v>
      </c>
      <c r="F8" s="22">
        <v>52201217</v>
      </c>
      <c r="G8" s="22">
        <v>3823103</v>
      </c>
      <c r="H8" s="22">
        <v>4167649</v>
      </c>
      <c r="I8" s="22">
        <v>5119330</v>
      </c>
      <c r="J8" s="22">
        <v>13110082</v>
      </c>
      <c r="K8" s="22">
        <v>4500363</v>
      </c>
      <c r="L8" s="22">
        <v>4239323</v>
      </c>
      <c r="M8" s="22">
        <v>4264644</v>
      </c>
      <c r="N8" s="22">
        <v>13004330</v>
      </c>
      <c r="O8" s="22"/>
      <c r="P8" s="22"/>
      <c r="Q8" s="22"/>
      <c r="R8" s="22"/>
      <c r="S8" s="22"/>
      <c r="T8" s="22"/>
      <c r="U8" s="22"/>
      <c r="V8" s="22"/>
      <c r="W8" s="22">
        <v>26114412</v>
      </c>
      <c r="X8" s="22">
        <v>26100606</v>
      </c>
      <c r="Y8" s="22">
        <v>13806</v>
      </c>
      <c r="Z8" s="23">
        <v>5.2895323579843313E-2</v>
      </c>
      <c r="AA8" s="20">
        <v>52201217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114396</v>
      </c>
      <c r="D10" s="20"/>
      <c r="E10" s="21">
        <v>130787</v>
      </c>
      <c r="F10" s="22">
        <v>130787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65394</v>
      </c>
      <c r="Y10" s="22">
        <v>-65394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5254124</v>
      </c>
      <c r="D13" s="20"/>
      <c r="E13" s="21">
        <v>5206571</v>
      </c>
      <c r="F13" s="22">
        <v>5206571</v>
      </c>
      <c r="G13" s="22">
        <v>543660</v>
      </c>
      <c r="H13" s="22">
        <v>567660</v>
      </c>
      <c r="I13" s="22">
        <v>582057</v>
      </c>
      <c r="J13" s="22">
        <v>1693377</v>
      </c>
      <c r="K13" s="22">
        <v>587898</v>
      </c>
      <c r="L13" s="22">
        <v>597317</v>
      </c>
      <c r="M13" s="22">
        <v>611189</v>
      </c>
      <c r="N13" s="22">
        <v>1796404</v>
      </c>
      <c r="O13" s="22"/>
      <c r="P13" s="22"/>
      <c r="Q13" s="22"/>
      <c r="R13" s="22"/>
      <c r="S13" s="22"/>
      <c r="T13" s="22"/>
      <c r="U13" s="22"/>
      <c r="V13" s="22"/>
      <c r="W13" s="22">
        <v>3489781</v>
      </c>
      <c r="X13" s="22">
        <v>2603286</v>
      </c>
      <c r="Y13" s="22">
        <v>886495</v>
      </c>
      <c r="Z13" s="23">
        <v>34.05292388158658</v>
      </c>
      <c r="AA13" s="20">
        <v>5206571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48020930</v>
      </c>
      <c r="D33" s="29">
        <f t="shared" ref="D33:Y33" si="0">SUM(D6:D32)</f>
        <v>0</v>
      </c>
      <c r="E33" s="30">
        <f t="shared" si="0"/>
        <v>57538575</v>
      </c>
      <c r="F33" s="31">
        <f t="shared" si="0"/>
        <v>57538575</v>
      </c>
      <c r="G33" s="31">
        <f t="shared" si="0"/>
        <v>4366763</v>
      </c>
      <c r="H33" s="31">
        <f t="shared" si="0"/>
        <v>4735309</v>
      </c>
      <c r="I33" s="31">
        <f t="shared" si="0"/>
        <v>5701387</v>
      </c>
      <c r="J33" s="31">
        <f t="shared" si="0"/>
        <v>14803459</v>
      </c>
      <c r="K33" s="31">
        <f t="shared" si="0"/>
        <v>5088261</v>
      </c>
      <c r="L33" s="31">
        <f t="shared" si="0"/>
        <v>4836640</v>
      </c>
      <c r="M33" s="31">
        <f t="shared" si="0"/>
        <v>4875833</v>
      </c>
      <c r="N33" s="31">
        <f t="shared" si="0"/>
        <v>14800734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29604193</v>
      </c>
      <c r="X33" s="31">
        <f t="shared" si="0"/>
        <v>28769286</v>
      </c>
      <c r="Y33" s="31">
        <f t="shared" si="0"/>
        <v>834907</v>
      </c>
      <c r="Z33" s="32">
        <f>+IF(X33&lt;&gt;0,+(Y33/X33)*100,0)</f>
        <v>2.9020775837120185</v>
      </c>
      <c r="AA33" s="29">
        <f>SUM(AA6:AA32)</f>
        <v>57538575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16703711</v>
      </c>
      <c r="D35" s="20"/>
      <c r="E35" s="21">
        <v>15215874</v>
      </c>
      <c r="F35" s="22">
        <v>15215874</v>
      </c>
      <c r="G35" s="22">
        <v>432300</v>
      </c>
      <c r="H35" s="22">
        <v>437384</v>
      </c>
      <c r="I35" s="22">
        <v>480177</v>
      </c>
      <c r="J35" s="22">
        <v>1349861</v>
      </c>
      <c r="K35" s="22">
        <v>565322</v>
      </c>
      <c r="L35" s="22">
        <v>839972</v>
      </c>
      <c r="M35" s="22"/>
      <c r="N35" s="22">
        <v>1405294</v>
      </c>
      <c r="O35" s="22"/>
      <c r="P35" s="22"/>
      <c r="Q35" s="22"/>
      <c r="R35" s="22"/>
      <c r="S35" s="22"/>
      <c r="T35" s="22"/>
      <c r="U35" s="22"/>
      <c r="V35" s="22"/>
      <c r="W35" s="22">
        <v>2755155</v>
      </c>
      <c r="X35" s="22">
        <v>7607898</v>
      </c>
      <c r="Y35" s="22">
        <v>-4852743</v>
      </c>
      <c r="Z35" s="23">
        <v>-63.785594917282019</v>
      </c>
      <c r="AA35" s="20">
        <v>15215874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787974</v>
      </c>
      <c r="D38" s="20"/>
      <c r="E38" s="21">
        <v>3415818</v>
      </c>
      <c r="F38" s="22">
        <v>3415818</v>
      </c>
      <c r="G38" s="22"/>
      <c r="H38" s="22">
        <v>1563</v>
      </c>
      <c r="I38" s="22"/>
      <c r="J38" s="22">
        <v>1563</v>
      </c>
      <c r="K38" s="22">
        <v>28513</v>
      </c>
      <c r="L38" s="22">
        <v>75810</v>
      </c>
      <c r="M38" s="22"/>
      <c r="N38" s="22">
        <v>104323</v>
      </c>
      <c r="O38" s="22"/>
      <c r="P38" s="22"/>
      <c r="Q38" s="22"/>
      <c r="R38" s="22"/>
      <c r="S38" s="22"/>
      <c r="T38" s="22"/>
      <c r="U38" s="22"/>
      <c r="V38" s="22"/>
      <c r="W38" s="22">
        <v>105886</v>
      </c>
      <c r="X38" s="22">
        <v>1707906</v>
      </c>
      <c r="Y38" s="22">
        <v>-1602020</v>
      </c>
      <c r="Z38" s="23">
        <v>-93.800244275738834</v>
      </c>
      <c r="AA38" s="20">
        <v>3415818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6506883</v>
      </c>
      <c r="F39" s="22">
        <v>6506883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3253434</v>
      </c>
      <c r="Y39" s="22">
        <v>-3253434</v>
      </c>
      <c r="Z39" s="23">
        <v>-100</v>
      </c>
      <c r="AA39" s="20">
        <v>6506883</v>
      </c>
    </row>
    <row r="40" spans="1:27" x14ac:dyDescent="0.25">
      <c r="A40" s="19" t="s">
        <v>66</v>
      </c>
      <c r="B40" s="15" t="s">
        <v>32</v>
      </c>
      <c r="C40" s="20">
        <v>8748726</v>
      </c>
      <c r="D40" s="20"/>
      <c r="E40" s="21">
        <v>8744717</v>
      </c>
      <c r="F40" s="22">
        <v>8744717</v>
      </c>
      <c r="G40" s="22">
        <v>1062665</v>
      </c>
      <c r="H40" s="22">
        <v>1062665</v>
      </c>
      <c r="I40" s="22">
        <v>1062665</v>
      </c>
      <c r="J40" s="22">
        <v>3187995</v>
      </c>
      <c r="K40" s="22">
        <v>1062665</v>
      </c>
      <c r="L40" s="22"/>
      <c r="M40" s="22">
        <v>2125330</v>
      </c>
      <c r="N40" s="22">
        <v>3187995</v>
      </c>
      <c r="O40" s="22"/>
      <c r="P40" s="22"/>
      <c r="Q40" s="22"/>
      <c r="R40" s="22"/>
      <c r="S40" s="22"/>
      <c r="T40" s="22"/>
      <c r="U40" s="22"/>
      <c r="V40" s="22"/>
      <c r="W40" s="22">
        <v>6375990</v>
      </c>
      <c r="X40" s="22">
        <v>4372356</v>
      </c>
      <c r="Y40" s="22">
        <v>2003634</v>
      </c>
      <c r="Z40" s="23">
        <v>45.825042608607355</v>
      </c>
      <c r="AA40" s="20">
        <v>8744717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4700090</v>
      </c>
      <c r="D42" s="20"/>
      <c r="E42" s="21">
        <v>1758025</v>
      </c>
      <c r="F42" s="22">
        <v>1758025</v>
      </c>
      <c r="G42" s="22">
        <v>671632</v>
      </c>
      <c r="H42" s="22"/>
      <c r="I42" s="22">
        <v>147229</v>
      </c>
      <c r="J42" s="22">
        <v>818861</v>
      </c>
      <c r="K42" s="22"/>
      <c r="L42" s="22">
        <v>549314</v>
      </c>
      <c r="M42" s="22">
        <v>107301</v>
      </c>
      <c r="N42" s="22">
        <v>656615</v>
      </c>
      <c r="O42" s="22"/>
      <c r="P42" s="22"/>
      <c r="Q42" s="22"/>
      <c r="R42" s="22"/>
      <c r="S42" s="22"/>
      <c r="T42" s="22"/>
      <c r="U42" s="22"/>
      <c r="V42" s="22"/>
      <c r="W42" s="22">
        <v>1475476</v>
      </c>
      <c r="X42" s="22">
        <v>879012</v>
      </c>
      <c r="Y42" s="22">
        <v>596464</v>
      </c>
      <c r="Z42" s="23">
        <v>67.85618398838696</v>
      </c>
      <c r="AA42" s="20">
        <v>1758025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1303584</v>
      </c>
      <c r="D44" s="20"/>
      <c r="E44" s="21">
        <v>1363509</v>
      </c>
      <c r="F44" s="22">
        <v>1363509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681750</v>
      </c>
      <c r="Y44" s="22">
        <v>-681750</v>
      </c>
      <c r="Z44" s="23">
        <v>-100</v>
      </c>
      <c r="AA44" s="20">
        <v>1363509</v>
      </c>
    </row>
    <row r="45" spans="1:27" x14ac:dyDescent="0.25">
      <c r="A45" s="19" t="s">
        <v>70</v>
      </c>
      <c r="B45" s="15" t="s">
        <v>32</v>
      </c>
      <c r="C45" s="20">
        <v>7656171</v>
      </c>
      <c r="D45" s="20"/>
      <c r="E45" s="21">
        <v>8079953</v>
      </c>
      <c r="F45" s="22">
        <v>8079953</v>
      </c>
      <c r="G45" s="22">
        <v>216481</v>
      </c>
      <c r="H45" s="22">
        <v>8000</v>
      </c>
      <c r="I45" s="22">
        <v>7809</v>
      </c>
      <c r="J45" s="22">
        <v>232290</v>
      </c>
      <c r="K45" s="22">
        <v>136306</v>
      </c>
      <c r="L45" s="22">
        <v>230082</v>
      </c>
      <c r="M45" s="22">
        <v>353150</v>
      </c>
      <c r="N45" s="22">
        <v>719538</v>
      </c>
      <c r="O45" s="22"/>
      <c r="P45" s="22"/>
      <c r="Q45" s="22"/>
      <c r="R45" s="22"/>
      <c r="S45" s="22"/>
      <c r="T45" s="22"/>
      <c r="U45" s="22"/>
      <c r="V45" s="22"/>
      <c r="W45" s="22">
        <v>951828</v>
      </c>
      <c r="X45" s="22">
        <v>4039968</v>
      </c>
      <c r="Y45" s="22">
        <v>-3088140</v>
      </c>
      <c r="Z45" s="23">
        <v>-76.439714373975249</v>
      </c>
      <c r="AA45" s="20">
        <v>8079953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39900256</v>
      </c>
      <c r="D48" s="29">
        <f t="shared" ref="D48:Y48" si="1">SUM(D35:D47)</f>
        <v>0</v>
      </c>
      <c r="E48" s="30">
        <f t="shared" si="1"/>
        <v>45084779</v>
      </c>
      <c r="F48" s="31">
        <f t="shared" si="1"/>
        <v>45084779</v>
      </c>
      <c r="G48" s="31">
        <f t="shared" si="1"/>
        <v>2383078</v>
      </c>
      <c r="H48" s="31">
        <f t="shared" si="1"/>
        <v>1509612</v>
      </c>
      <c r="I48" s="31">
        <f t="shared" si="1"/>
        <v>1697880</v>
      </c>
      <c r="J48" s="31">
        <f t="shared" si="1"/>
        <v>5590570</v>
      </c>
      <c r="K48" s="31">
        <f t="shared" si="1"/>
        <v>1792806</v>
      </c>
      <c r="L48" s="31">
        <f t="shared" si="1"/>
        <v>1695178</v>
      </c>
      <c r="M48" s="31">
        <f t="shared" si="1"/>
        <v>2585781</v>
      </c>
      <c r="N48" s="31">
        <f t="shared" si="1"/>
        <v>6073765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11664335</v>
      </c>
      <c r="X48" s="31">
        <f t="shared" si="1"/>
        <v>22542324</v>
      </c>
      <c r="Y48" s="31">
        <f t="shared" si="1"/>
        <v>-10877989</v>
      </c>
      <c r="Z48" s="32">
        <f>+IF(X48&lt;&gt;0,+(Y48/X48)*100,0)</f>
        <v>-48.25584531568262</v>
      </c>
      <c r="AA48" s="29">
        <f>SUM(AA35:AA47)</f>
        <v>45084779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8120674</v>
      </c>
      <c r="D49" s="39">
        <f t="shared" si="2"/>
        <v>0</v>
      </c>
      <c r="E49" s="40">
        <f t="shared" si="2"/>
        <v>12453796</v>
      </c>
      <c r="F49" s="41">
        <f t="shared" si="2"/>
        <v>12453796</v>
      </c>
      <c r="G49" s="41">
        <f t="shared" si="2"/>
        <v>1983685</v>
      </c>
      <c r="H49" s="41">
        <f t="shared" si="2"/>
        <v>3225697</v>
      </c>
      <c r="I49" s="41">
        <f t="shared" si="2"/>
        <v>4003507</v>
      </c>
      <c r="J49" s="41">
        <f t="shared" si="2"/>
        <v>9212889</v>
      </c>
      <c r="K49" s="41">
        <f t="shared" si="2"/>
        <v>3295455</v>
      </c>
      <c r="L49" s="41">
        <f t="shared" si="2"/>
        <v>3141462</v>
      </c>
      <c r="M49" s="41">
        <f t="shared" si="2"/>
        <v>2290052</v>
      </c>
      <c r="N49" s="41">
        <f t="shared" si="2"/>
        <v>8726969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17939858</v>
      </c>
      <c r="X49" s="41">
        <f t="shared" si="2"/>
        <v>6226962</v>
      </c>
      <c r="Y49" s="41">
        <f t="shared" si="2"/>
        <v>11712896</v>
      </c>
      <c r="Z49" s="42">
        <f>+IF(X49&lt;&gt;0,+(Y49/X49)*100,0)</f>
        <v>188.09968649238587</v>
      </c>
      <c r="AA49" s="39">
        <f>+AA33-AA48</f>
        <v>12453796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3611420</v>
      </c>
      <c r="H50" s="22">
        <v>2134792</v>
      </c>
      <c r="I50" s="22"/>
      <c r="J50" s="22">
        <v>5746212</v>
      </c>
      <c r="K50" s="22">
        <v>430478</v>
      </c>
      <c r="L50" s="22"/>
      <c r="M50" s="22"/>
      <c r="N50" s="22">
        <v>430478</v>
      </c>
      <c r="O50" s="22"/>
      <c r="P50" s="22"/>
      <c r="Q50" s="22"/>
      <c r="R50" s="22"/>
      <c r="S50" s="22"/>
      <c r="T50" s="22"/>
      <c r="U50" s="22"/>
      <c r="V50" s="22"/>
      <c r="W50" s="22">
        <v>6176690</v>
      </c>
      <c r="X50" s="22"/>
      <c r="Y50" s="22">
        <v>6176690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8120674</v>
      </c>
      <c r="D52" s="48">
        <f t="shared" si="3"/>
        <v>0</v>
      </c>
      <c r="E52" s="49">
        <f t="shared" si="3"/>
        <v>12453796</v>
      </c>
      <c r="F52" s="50">
        <f t="shared" si="3"/>
        <v>12453796</v>
      </c>
      <c r="G52" s="50">
        <f t="shared" si="3"/>
        <v>5595105</v>
      </c>
      <c r="H52" s="50">
        <f t="shared" si="3"/>
        <v>5360489</v>
      </c>
      <c r="I52" s="50">
        <f t="shared" si="3"/>
        <v>4003507</v>
      </c>
      <c r="J52" s="50">
        <f t="shared" si="3"/>
        <v>14959101</v>
      </c>
      <c r="K52" s="50">
        <f t="shared" si="3"/>
        <v>3725933</v>
      </c>
      <c r="L52" s="50">
        <f t="shared" si="3"/>
        <v>3141462</v>
      </c>
      <c r="M52" s="50">
        <f t="shared" si="3"/>
        <v>2290052</v>
      </c>
      <c r="N52" s="50">
        <f t="shared" si="3"/>
        <v>9157447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24116548</v>
      </c>
      <c r="X52" s="50">
        <f t="shared" si="3"/>
        <v>6226962</v>
      </c>
      <c r="Y52" s="50">
        <f t="shared" si="3"/>
        <v>17889586</v>
      </c>
      <c r="Z52" s="51">
        <f>+IF(X52&lt;&gt;0,+(Y52/X52)*100,0)</f>
        <v>287.29235861725186</v>
      </c>
      <c r="AA52" s="48">
        <f>SUM(AA49:AA51)</f>
        <v>12453796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8120674</v>
      </c>
      <c r="D54" s="54">
        <f>+D52-D53</f>
        <v>0</v>
      </c>
      <c r="E54" s="55">
        <f t="shared" si="4"/>
        <v>12453796</v>
      </c>
      <c r="F54" s="56">
        <f t="shared" si="4"/>
        <v>12453796</v>
      </c>
      <c r="G54" s="56">
        <f t="shared" si="4"/>
        <v>5595105</v>
      </c>
      <c r="H54" s="56">
        <f t="shared" si="4"/>
        <v>5360489</v>
      </c>
      <c r="I54" s="56">
        <f t="shared" si="4"/>
        <v>4003507</v>
      </c>
      <c r="J54" s="56">
        <f t="shared" si="4"/>
        <v>14959101</v>
      </c>
      <c r="K54" s="56">
        <f t="shared" si="4"/>
        <v>3725933</v>
      </c>
      <c r="L54" s="56">
        <f t="shared" si="4"/>
        <v>3141462</v>
      </c>
      <c r="M54" s="56">
        <f t="shared" si="4"/>
        <v>2290052</v>
      </c>
      <c r="N54" s="56">
        <f t="shared" si="4"/>
        <v>9157447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24116548</v>
      </c>
      <c r="X54" s="56">
        <f t="shared" si="4"/>
        <v>6226962</v>
      </c>
      <c r="Y54" s="56">
        <f t="shared" si="4"/>
        <v>17889586</v>
      </c>
      <c r="Z54" s="57">
        <f>+IF(X54&lt;&gt;0,+(Y54/X54)*100,0)</f>
        <v>287.29235861725186</v>
      </c>
      <c r="AA54" s="54">
        <f>+AA52-AA53</f>
        <v>12453796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8120674</v>
      </c>
      <c r="D57" s="48">
        <f>SUM(D54:D56)</f>
        <v>0</v>
      </c>
      <c r="E57" s="49">
        <f t="shared" si="5"/>
        <v>12453796</v>
      </c>
      <c r="F57" s="50">
        <f t="shared" si="5"/>
        <v>12453796</v>
      </c>
      <c r="G57" s="50">
        <f t="shared" si="5"/>
        <v>5595105</v>
      </c>
      <c r="H57" s="50">
        <f t="shared" si="5"/>
        <v>5360489</v>
      </c>
      <c r="I57" s="50">
        <f t="shared" si="5"/>
        <v>4003507</v>
      </c>
      <c r="J57" s="50">
        <f t="shared" si="5"/>
        <v>14959101</v>
      </c>
      <c r="K57" s="50">
        <f t="shared" si="5"/>
        <v>3725933</v>
      </c>
      <c r="L57" s="50">
        <f t="shared" si="5"/>
        <v>3141462</v>
      </c>
      <c r="M57" s="50">
        <f t="shared" si="5"/>
        <v>2290052</v>
      </c>
      <c r="N57" s="50">
        <f t="shared" si="5"/>
        <v>9157447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24116548</v>
      </c>
      <c r="X57" s="50">
        <f t="shared" si="5"/>
        <v>6226962</v>
      </c>
      <c r="Y57" s="50">
        <f t="shared" si="5"/>
        <v>17889586</v>
      </c>
      <c r="Z57" s="51">
        <f>+IF(X57&lt;&gt;0,+(Y57/X57)*100,0)</f>
        <v>287.29235861725186</v>
      </c>
      <c r="AA57" s="48">
        <f>SUM(AA54:AA56)</f>
        <v>12453796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8120674</v>
      </c>
      <c r="D60" s="65">
        <f>SUM(D57:D59)</f>
        <v>0</v>
      </c>
      <c r="E60" s="66">
        <f t="shared" si="6"/>
        <v>12453796</v>
      </c>
      <c r="F60" s="67">
        <f t="shared" si="6"/>
        <v>12453796</v>
      </c>
      <c r="G60" s="67">
        <f t="shared" si="6"/>
        <v>5595105</v>
      </c>
      <c r="H60" s="67">
        <f t="shared" si="6"/>
        <v>5360489</v>
      </c>
      <c r="I60" s="67">
        <f t="shared" si="6"/>
        <v>4003507</v>
      </c>
      <c r="J60" s="67">
        <f t="shared" si="6"/>
        <v>14959101</v>
      </c>
      <c r="K60" s="67">
        <f t="shared" si="6"/>
        <v>3725933</v>
      </c>
      <c r="L60" s="67">
        <f t="shared" si="6"/>
        <v>3141462</v>
      </c>
      <c r="M60" s="67">
        <f t="shared" si="6"/>
        <v>2290052</v>
      </c>
      <c r="N60" s="67">
        <f t="shared" si="6"/>
        <v>9157447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24116548</v>
      </c>
      <c r="X60" s="67">
        <f t="shared" si="6"/>
        <v>6226962</v>
      </c>
      <c r="Y60" s="67">
        <f t="shared" si="6"/>
        <v>17889586</v>
      </c>
      <c r="Z60" s="68">
        <f>+IF(X60&lt;&gt;0,+(Y60/X60)*100,0)</f>
        <v>287.29235861725186</v>
      </c>
      <c r="AA60" s="65">
        <f>SUM(AA57:AA59)</f>
        <v>12453796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4316828</v>
      </c>
      <c r="D8" s="20"/>
      <c r="E8" s="21">
        <v>4893079</v>
      </c>
      <c r="F8" s="22">
        <v>4893079</v>
      </c>
      <c r="G8" s="22">
        <v>445894</v>
      </c>
      <c r="H8" s="22">
        <v>380941</v>
      </c>
      <c r="I8" s="22">
        <v>365912</v>
      </c>
      <c r="J8" s="22">
        <v>1192747</v>
      </c>
      <c r="K8" s="22">
        <v>322017</v>
      </c>
      <c r="L8" s="22">
        <v>362962</v>
      </c>
      <c r="M8" s="22"/>
      <c r="N8" s="22">
        <v>684979</v>
      </c>
      <c r="O8" s="22"/>
      <c r="P8" s="22"/>
      <c r="Q8" s="22"/>
      <c r="R8" s="22"/>
      <c r="S8" s="22"/>
      <c r="T8" s="22"/>
      <c r="U8" s="22"/>
      <c r="V8" s="22"/>
      <c r="W8" s="22">
        <v>1877726</v>
      </c>
      <c r="X8" s="22">
        <v>2446536</v>
      </c>
      <c r="Y8" s="22">
        <v>-568810</v>
      </c>
      <c r="Z8" s="23">
        <v>-23.249606790989382</v>
      </c>
      <c r="AA8" s="20">
        <v>4893079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2078993</v>
      </c>
      <c r="F13" s="22">
        <v>2078993</v>
      </c>
      <c r="G13" s="22">
        <v>161826</v>
      </c>
      <c r="H13" s="22">
        <v>163606</v>
      </c>
      <c r="I13" s="22">
        <v>168000</v>
      </c>
      <c r="J13" s="22">
        <v>493432</v>
      </c>
      <c r="K13" s="22">
        <v>169467</v>
      </c>
      <c r="L13" s="22">
        <v>171674</v>
      </c>
      <c r="M13" s="22"/>
      <c r="N13" s="22">
        <v>341141</v>
      </c>
      <c r="O13" s="22"/>
      <c r="P13" s="22"/>
      <c r="Q13" s="22"/>
      <c r="R13" s="22"/>
      <c r="S13" s="22"/>
      <c r="T13" s="22"/>
      <c r="U13" s="22"/>
      <c r="V13" s="22"/>
      <c r="W13" s="22">
        <v>834573</v>
      </c>
      <c r="X13" s="22">
        <v>1039494</v>
      </c>
      <c r="Y13" s="22">
        <v>-204921</v>
      </c>
      <c r="Z13" s="23">
        <v>-19.713533700050217</v>
      </c>
      <c r="AA13" s="20">
        <v>2078993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571993</v>
      </c>
      <c r="D29" s="20"/>
      <c r="E29" s="21">
        <v>5105515</v>
      </c>
      <c r="F29" s="22">
        <v>5105515</v>
      </c>
      <c r="G29" s="22">
        <v>227450</v>
      </c>
      <c r="H29" s="22">
        <v>34411</v>
      </c>
      <c r="I29" s="22">
        <v>34411</v>
      </c>
      <c r="J29" s="22">
        <v>296272</v>
      </c>
      <c r="K29" s="22">
        <v>32907</v>
      </c>
      <c r="L29" s="22">
        <v>34411</v>
      </c>
      <c r="M29" s="22"/>
      <c r="N29" s="22">
        <v>67318</v>
      </c>
      <c r="O29" s="22"/>
      <c r="P29" s="22"/>
      <c r="Q29" s="22"/>
      <c r="R29" s="22"/>
      <c r="S29" s="22"/>
      <c r="T29" s="22"/>
      <c r="U29" s="22"/>
      <c r="V29" s="22"/>
      <c r="W29" s="22">
        <v>363590</v>
      </c>
      <c r="X29" s="22">
        <v>2552760</v>
      </c>
      <c r="Y29" s="22">
        <v>-2189170</v>
      </c>
      <c r="Z29" s="23">
        <v>-85.756984597063564</v>
      </c>
      <c r="AA29" s="20">
        <v>5105515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4888821</v>
      </c>
      <c r="D33" s="29">
        <f t="shared" ref="D33:Y33" si="0">SUM(D6:D32)</f>
        <v>0</v>
      </c>
      <c r="E33" s="30">
        <f t="shared" si="0"/>
        <v>12077587</v>
      </c>
      <c r="F33" s="31">
        <f t="shared" si="0"/>
        <v>12077587</v>
      </c>
      <c r="G33" s="31">
        <f t="shared" si="0"/>
        <v>835170</v>
      </c>
      <c r="H33" s="31">
        <f t="shared" si="0"/>
        <v>578958</v>
      </c>
      <c r="I33" s="31">
        <f t="shared" si="0"/>
        <v>568323</v>
      </c>
      <c r="J33" s="31">
        <f t="shared" si="0"/>
        <v>1982451</v>
      </c>
      <c r="K33" s="31">
        <f t="shared" si="0"/>
        <v>524391</v>
      </c>
      <c r="L33" s="31">
        <f t="shared" si="0"/>
        <v>569047</v>
      </c>
      <c r="M33" s="31">
        <f t="shared" si="0"/>
        <v>0</v>
      </c>
      <c r="N33" s="31">
        <f t="shared" si="0"/>
        <v>1093438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3075889</v>
      </c>
      <c r="X33" s="31">
        <f t="shared" si="0"/>
        <v>6038790</v>
      </c>
      <c r="Y33" s="31">
        <f t="shared" si="0"/>
        <v>-2962901</v>
      </c>
      <c r="Z33" s="32">
        <f>+IF(X33&lt;&gt;0,+(Y33/X33)*100,0)</f>
        <v>-49.064481460689976</v>
      </c>
      <c r="AA33" s="29">
        <f>SUM(AA6:AA32)</f>
        <v>12077587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1957939</v>
      </c>
      <c r="D35" s="20"/>
      <c r="E35" s="21">
        <v>4754720</v>
      </c>
      <c r="F35" s="22">
        <v>4754720</v>
      </c>
      <c r="G35" s="22">
        <v>282106</v>
      </c>
      <c r="H35" s="22">
        <v>317914</v>
      </c>
      <c r="I35" s="22">
        <v>295053</v>
      </c>
      <c r="J35" s="22">
        <v>895073</v>
      </c>
      <c r="K35" s="22">
        <v>333731</v>
      </c>
      <c r="L35" s="22">
        <v>322468</v>
      </c>
      <c r="M35" s="22"/>
      <c r="N35" s="22">
        <v>656199</v>
      </c>
      <c r="O35" s="22"/>
      <c r="P35" s="22"/>
      <c r="Q35" s="22"/>
      <c r="R35" s="22"/>
      <c r="S35" s="22"/>
      <c r="T35" s="22"/>
      <c r="U35" s="22"/>
      <c r="V35" s="22"/>
      <c r="W35" s="22">
        <v>1551272</v>
      </c>
      <c r="X35" s="22">
        <v>2377362</v>
      </c>
      <c r="Y35" s="22">
        <v>-826090</v>
      </c>
      <c r="Z35" s="23">
        <v>-34.748178863799453</v>
      </c>
      <c r="AA35" s="20">
        <v>4754720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2642492</v>
      </c>
      <c r="F40" s="22">
        <v>2642492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1321248</v>
      </c>
      <c r="Y40" s="22">
        <v>-1321248</v>
      </c>
      <c r="Z40" s="23">
        <v>-100</v>
      </c>
      <c r="AA40" s="20">
        <v>2642492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99000</v>
      </c>
      <c r="F42" s="22">
        <v>99000</v>
      </c>
      <c r="G42" s="22"/>
      <c r="H42" s="22">
        <v>3924</v>
      </c>
      <c r="I42" s="22">
        <v>1139</v>
      </c>
      <c r="J42" s="22">
        <v>5063</v>
      </c>
      <c r="K42" s="22">
        <v>2504</v>
      </c>
      <c r="L42" s="22">
        <v>497</v>
      </c>
      <c r="M42" s="22"/>
      <c r="N42" s="22">
        <v>3001</v>
      </c>
      <c r="O42" s="22"/>
      <c r="P42" s="22"/>
      <c r="Q42" s="22"/>
      <c r="R42" s="22"/>
      <c r="S42" s="22"/>
      <c r="T42" s="22"/>
      <c r="U42" s="22"/>
      <c r="V42" s="22"/>
      <c r="W42" s="22">
        <v>8064</v>
      </c>
      <c r="X42" s="22">
        <v>49500</v>
      </c>
      <c r="Y42" s="22">
        <v>-41436</v>
      </c>
      <c r="Z42" s="23">
        <v>-83.709090909090918</v>
      </c>
      <c r="AA42" s="20">
        <v>99000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17409</v>
      </c>
      <c r="D45" s="20"/>
      <c r="E45" s="21">
        <v>1199054</v>
      </c>
      <c r="F45" s="22">
        <v>1199054</v>
      </c>
      <c r="G45" s="22">
        <v>15370</v>
      </c>
      <c r="H45" s="22">
        <v>42593</v>
      </c>
      <c r="I45" s="22">
        <v>34724</v>
      </c>
      <c r="J45" s="22">
        <v>92687</v>
      </c>
      <c r="K45" s="22">
        <v>55988</v>
      </c>
      <c r="L45" s="22">
        <v>42997</v>
      </c>
      <c r="M45" s="22"/>
      <c r="N45" s="22">
        <v>98985</v>
      </c>
      <c r="O45" s="22"/>
      <c r="P45" s="22"/>
      <c r="Q45" s="22"/>
      <c r="R45" s="22"/>
      <c r="S45" s="22"/>
      <c r="T45" s="22"/>
      <c r="U45" s="22"/>
      <c r="V45" s="22"/>
      <c r="W45" s="22">
        <v>191672</v>
      </c>
      <c r="X45" s="22">
        <v>599526</v>
      </c>
      <c r="Y45" s="22">
        <v>-407854</v>
      </c>
      <c r="Z45" s="23">
        <v>-68.029409900488048</v>
      </c>
      <c r="AA45" s="20">
        <v>1199054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1975348</v>
      </c>
      <c r="D48" s="29">
        <f t="shared" ref="D48:Y48" si="1">SUM(D35:D47)</f>
        <v>0</v>
      </c>
      <c r="E48" s="30">
        <f t="shared" si="1"/>
        <v>8695266</v>
      </c>
      <c r="F48" s="31">
        <f t="shared" si="1"/>
        <v>8695266</v>
      </c>
      <c r="G48" s="31">
        <f t="shared" si="1"/>
        <v>297476</v>
      </c>
      <c r="H48" s="31">
        <f t="shared" si="1"/>
        <v>364431</v>
      </c>
      <c r="I48" s="31">
        <f t="shared" si="1"/>
        <v>330916</v>
      </c>
      <c r="J48" s="31">
        <f t="shared" si="1"/>
        <v>992823</v>
      </c>
      <c r="K48" s="31">
        <f t="shared" si="1"/>
        <v>392223</v>
      </c>
      <c r="L48" s="31">
        <f t="shared" si="1"/>
        <v>365962</v>
      </c>
      <c r="M48" s="31">
        <f t="shared" si="1"/>
        <v>0</v>
      </c>
      <c r="N48" s="31">
        <f t="shared" si="1"/>
        <v>758185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1751008</v>
      </c>
      <c r="X48" s="31">
        <f t="shared" si="1"/>
        <v>4347636</v>
      </c>
      <c r="Y48" s="31">
        <f t="shared" si="1"/>
        <v>-2596628</v>
      </c>
      <c r="Z48" s="32">
        <f>+IF(X48&lt;&gt;0,+(Y48/X48)*100,0)</f>
        <v>-59.725055179412443</v>
      </c>
      <c r="AA48" s="29">
        <f>SUM(AA35:AA47)</f>
        <v>8695266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2913473</v>
      </c>
      <c r="D49" s="39">
        <f t="shared" si="2"/>
        <v>0</v>
      </c>
      <c r="E49" s="40">
        <f t="shared" si="2"/>
        <v>3382321</v>
      </c>
      <c r="F49" s="41">
        <f t="shared" si="2"/>
        <v>3382321</v>
      </c>
      <c r="G49" s="41">
        <f t="shared" si="2"/>
        <v>537694</v>
      </c>
      <c r="H49" s="41">
        <f t="shared" si="2"/>
        <v>214527</v>
      </c>
      <c r="I49" s="41">
        <f t="shared" si="2"/>
        <v>237407</v>
      </c>
      <c r="J49" s="41">
        <f t="shared" si="2"/>
        <v>989628</v>
      </c>
      <c r="K49" s="41">
        <f t="shared" si="2"/>
        <v>132168</v>
      </c>
      <c r="L49" s="41">
        <f t="shared" si="2"/>
        <v>203085</v>
      </c>
      <c r="M49" s="41">
        <f t="shared" si="2"/>
        <v>0</v>
      </c>
      <c r="N49" s="41">
        <f t="shared" si="2"/>
        <v>335253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1324881</v>
      </c>
      <c r="X49" s="41">
        <f t="shared" si="2"/>
        <v>1691154</v>
      </c>
      <c r="Y49" s="41">
        <f t="shared" si="2"/>
        <v>-366273</v>
      </c>
      <c r="Z49" s="42">
        <f>+IF(X49&lt;&gt;0,+(Y49/X49)*100,0)</f>
        <v>-21.65816951028706</v>
      </c>
      <c r="AA49" s="39">
        <f>+AA33-AA48</f>
        <v>3382321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2913473</v>
      </c>
      <c r="D52" s="48">
        <f t="shared" si="3"/>
        <v>0</v>
      </c>
      <c r="E52" s="49">
        <f t="shared" si="3"/>
        <v>3382321</v>
      </c>
      <c r="F52" s="50">
        <f t="shared" si="3"/>
        <v>3382321</v>
      </c>
      <c r="G52" s="50">
        <f t="shared" si="3"/>
        <v>537694</v>
      </c>
      <c r="H52" s="50">
        <f t="shared" si="3"/>
        <v>214527</v>
      </c>
      <c r="I52" s="50">
        <f t="shared" si="3"/>
        <v>237407</v>
      </c>
      <c r="J52" s="50">
        <f t="shared" si="3"/>
        <v>989628</v>
      </c>
      <c r="K52" s="50">
        <f t="shared" si="3"/>
        <v>132168</v>
      </c>
      <c r="L52" s="50">
        <f t="shared" si="3"/>
        <v>203085</v>
      </c>
      <c r="M52" s="50">
        <f t="shared" si="3"/>
        <v>0</v>
      </c>
      <c r="N52" s="50">
        <f t="shared" si="3"/>
        <v>335253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1324881</v>
      </c>
      <c r="X52" s="50">
        <f t="shared" si="3"/>
        <v>1691154</v>
      </c>
      <c r="Y52" s="50">
        <f t="shared" si="3"/>
        <v>-366273</v>
      </c>
      <c r="Z52" s="51">
        <f>+IF(X52&lt;&gt;0,+(Y52/X52)*100,0)</f>
        <v>-21.65816951028706</v>
      </c>
      <c r="AA52" s="48">
        <f>SUM(AA49:AA51)</f>
        <v>3382321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2913473</v>
      </c>
      <c r="D54" s="54">
        <f>+D52-D53</f>
        <v>0</v>
      </c>
      <c r="E54" s="55">
        <f t="shared" si="4"/>
        <v>3382321</v>
      </c>
      <c r="F54" s="56">
        <f t="shared" si="4"/>
        <v>3382321</v>
      </c>
      <c r="G54" s="56">
        <f t="shared" si="4"/>
        <v>537694</v>
      </c>
      <c r="H54" s="56">
        <f t="shared" si="4"/>
        <v>214527</v>
      </c>
      <c r="I54" s="56">
        <f t="shared" si="4"/>
        <v>237407</v>
      </c>
      <c r="J54" s="56">
        <f t="shared" si="4"/>
        <v>989628</v>
      </c>
      <c r="K54" s="56">
        <f t="shared" si="4"/>
        <v>132168</v>
      </c>
      <c r="L54" s="56">
        <f t="shared" si="4"/>
        <v>203085</v>
      </c>
      <c r="M54" s="56">
        <f t="shared" si="4"/>
        <v>0</v>
      </c>
      <c r="N54" s="56">
        <f t="shared" si="4"/>
        <v>335253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1324881</v>
      </c>
      <c r="X54" s="56">
        <f t="shared" si="4"/>
        <v>1691154</v>
      </c>
      <c r="Y54" s="56">
        <f t="shared" si="4"/>
        <v>-366273</v>
      </c>
      <c r="Z54" s="57">
        <f>+IF(X54&lt;&gt;0,+(Y54/X54)*100,0)</f>
        <v>-21.65816951028706</v>
      </c>
      <c r="AA54" s="54">
        <f>+AA52-AA53</f>
        <v>3382321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2913473</v>
      </c>
      <c r="D57" s="48">
        <f>SUM(D54:D56)</f>
        <v>0</v>
      </c>
      <c r="E57" s="49">
        <f t="shared" si="5"/>
        <v>3382321</v>
      </c>
      <c r="F57" s="50">
        <f t="shared" si="5"/>
        <v>3382321</v>
      </c>
      <c r="G57" s="50">
        <f t="shared" si="5"/>
        <v>537694</v>
      </c>
      <c r="H57" s="50">
        <f t="shared" si="5"/>
        <v>214527</v>
      </c>
      <c r="I57" s="50">
        <f t="shared" si="5"/>
        <v>237407</v>
      </c>
      <c r="J57" s="50">
        <f t="shared" si="5"/>
        <v>989628</v>
      </c>
      <c r="K57" s="50">
        <f t="shared" si="5"/>
        <v>132168</v>
      </c>
      <c r="L57" s="50">
        <f t="shared" si="5"/>
        <v>203085</v>
      </c>
      <c r="M57" s="50">
        <f t="shared" si="5"/>
        <v>0</v>
      </c>
      <c r="N57" s="50">
        <f t="shared" si="5"/>
        <v>335253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1324881</v>
      </c>
      <c r="X57" s="50">
        <f t="shared" si="5"/>
        <v>1691154</v>
      </c>
      <c r="Y57" s="50">
        <f t="shared" si="5"/>
        <v>-366273</v>
      </c>
      <c r="Z57" s="51">
        <f>+IF(X57&lt;&gt;0,+(Y57/X57)*100,0)</f>
        <v>-21.65816951028706</v>
      </c>
      <c r="AA57" s="48">
        <f>SUM(AA54:AA56)</f>
        <v>3382321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2913473</v>
      </c>
      <c r="D60" s="65">
        <f>SUM(D57:D59)</f>
        <v>0</v>
      </c>
      <c r="E60" s="66">
        <f t="shared" si="6"/>
        <v>3382321</v>
      </c>
      <c r="F60" s="67">
        <f t="shared" si="6"/>
        <v>3382321</v>
      </c>
      <c r="G60" s="67">
        <f t="shared" si="6"/>
        <v>537694</v>
      </c>
      <c r="H60" s="67">
        <f t="shared" si="6"/>
        <v>214527</v>
      </c>
      <c r="I60" s="67">
        <f t="shared" si="6"/>
        <v>237407</v>
      </c>
      <c r="J60" s="67">
        <f t="shared" si="6"/>
        <v>989628</v>
      </c>
      <c r="K60" s="67">
        <f t="shared" si="6"/>
        <v>132168</v>
      </c>
      <c r="L60" s="67">
        <f t="shared" si="6"/>
        <v>203085</v>
      </c>
      <c r="M60" s="67">
        <f t="shared" si="6"/>
        <v>0</v>
      </c>
      <c r="N60" s="67">
        <f t="shared" si="6"/>
        <v>335253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1324881</v>
      </c>
      <c r="X60" s="67">
        <f t="shared" si="6"/>
        <v>1691154</v>
      </c>
      <c r="Y60" s="67">
        <f t="shared" si="6"/>
        <v>-366273</v>
      </c>
      <c r="Z60" s="68">
        <f>+IF(X60&lt;&gt;0,+(Y60/X60)*100,0)</f>
        <v>-21.65816951028706</v>
      </c>
      <c r="AA60" s="65">
        <f>SUM(AA57:AA59)</f>
        <v>3382321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15923591</v>
      </c>
      <c r="D8" s="20"/>
      <c r="E8" s="21">
        <v>22371836</v>
      </c>
      <c r="F8" s="22">
        <v>22371836</v>
      </c>
      <c r="G8" s="22">
        <v>47712</v>
      </c>
      <c r="H8" s="22">
        <v>1322967</v>
      </c>
      <c r="I8" s="22">
        <v>1329232</v>
      </c>
      <c r="J8" s="22">
        <v>2699911</v>
      </c>
      <c r="K8" s="22">
        <v>1481019</v>
      </c>
      <c r="L8" s="22">
        <v>1377322</v>
      </c>
      <c r="M8" s="22">
        <v>1465700</v>
      </c>
      <c r="N8" s="22">
        <v>4324041</v>
      </c>
      <c r="O8" s="22"/>
      <c r="P8" s="22"/>
      <c r="Q8" s="22"/>
      <c r="R8" s="22"/>
      <c r="S8" s="22"/>
      <c r="T8" s="22"/>
      <c r="U8" s="22"/>
      <c r="V8" s="22"/>
      <c r="W8" s="22">
        <v>7023952</v>
      </c>
      <c r="X8" s="22">
        <v>11185914</v>
      </c>
      <c r="Y8" s="22">
        <v>-4161962</v>
      </c>
      <c r="Z8" s="23">
        <v>-37.207169659984871</v>
      </c>
      <c r="AA8" s="20">
        <v>22371836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93625</v>
      </c>
      <c r="D27" s="20"/>
      <c r="E27" s="21"/>
      <c r="F27" s="22"/>
      <c r="G27" s="22">
        <v>174</v>
      </c>
      <c r="H27" s="22">
        <v>34069</v>
      </c>
      <c r="I27" s="22">
        <v>36933</v>
      </c>
      <c r="J27" s="22">
        <v>71176</v>
      </c>
      <c r="K27" s="22">
        <v>25873</v>
      </c>
      <c r="L27" s="22">
        <v>24720</v>
      </c>
      <c r="M27" s="22">
        <v>20952</v>
      </c>
      <c r="N27" s="22">
        <v>71545</v>
      </c>
      <c r="O27" s="22"/>
      <c r="P27" s="22"/>
      <c r="Q27" s="22"/>
      <c r="R27" s="22"/>
      <c r="S27" s="22"/>
      <c r="T27" s="22"/>
      <c r="U27" s="22"/>
      <c r="V27" s="22"/>
      <c r="W27" s="22">
        <v>142721</v>
      </c>
      <c r="X27" s="22"/>
      <c r="Y27" s="22">
        <v>142721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90789</v>
      </c>
      <c r="I29" s="22">
        <v>19002</v>
      </c>
      <c r="J29" s="22">
        <v>109791</v>
      </c>
      <c r="K29" s="22">
        <v>16747</v>
      </c>
      <c r="L29" s="22">
        <v>20249</v>
      </c>
      <c r="M29" s="22">
        <v>19880</v>
      </c>
      <c r="N29" s="22">
        <v>56876</v>
      </c>
      <c r="O29" s="22"/>
      <c r="P29" s="22"/>
      <c r="Q29" s="22"/>
      <c r="R29" s="22"/>
      <c r="S29" s="22"/>
      <c r="T29" s="22"/>
      <c r="U29" s="22"/>
      <c r="V29" s="22"/>
      <c r="W29" s="22">
        <v>166667</v>
      </c>
      <c r="X29" s="22"/>
      <c r="Y29" s="22">
        <v>166667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28665001</v>
      </c>
      <c r="D33" s="29">
        <f t="shared" ref="D33:Y33" si="0">SUM(D6:D32)</f>
        <v>0</v>
      </c>
      <c r="E33" s="30">
        <f t="shared" si="0"/>
        <v>40115836</v>
      </c>
      <c r="F33" s="31">
        <f t="shared" si="0"/>
        <v>40115836</v>
      </c>
      <c r="G33" s="31">
        <f t="shared" si="0"/>
        <v>47886</v>
      </c>
      <c r="H33" s="31">
        <f t="shared" si="0"/>
        <v>1447825</v>
      </c>
      <c r="I33" s="31">
        <f t="shared" si="0"/>
        <v>1385167</v>
      </c>
      <c r="J33" s="31">
        <f t="shared" si="0"/>
        <v>2880878</v>
      </c>
      <c r="K33" s="31">
        <f t="shared" si="0"/>
        <v>1523639</v>
      </c>
      <c r="L33" s="31">
        <f t="shared" si="0"/>
        <v>1422291</v>
      </c>
      <c r="M33" s="31">
        <f t="shared" si="0"/>
        <v>1506532</v>
      </c>
      <c r="N33" s="31">
        <f t="shared" si="0"/>
        <v>4452462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7333340</v>
      </c>
      <c r="X33" s="31">
        <f t="shared" si="0"/>
        <v>20057916</v>
      </c>
      <c r="Y33" s="31">
        <f t="shared" si="0"/>
        <v>-12724576</v>
      </c>
      <c r="Z33" s="32">
        <f>+IF(X33&lt;&gt;0,+(Y33/X33)*100,0)</f>
        <v>-63.439172843280431</v>
      </c>
      <c r="AA33" s="29">
        <f>SUM(AA6:AA32)</f>
        <v>40115836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7539040</v>
      </c>
      <c r="D35" s="20"/>
      <c r="E35" s="21">
        <v>6602142</v>
      </c>
      <c r="F35" s="22">
        <v>6602142</v>
      </c>
      <c r="G35" s="22">
        <v>623295</v>
      </c>
      <c r="H35" s="22">
        <v>633865</v>
      </c>
      <c r="I35" s="22">
        <v>634430</v>
      </c>
      <c r="J35" s="22">
        <v>1891590</v>
      </c>
      <c r="K35" s="22">
        <v>627984</v>
      </c>
      <c r="L35" s="22">
        <v>618783</v>
      </c>
      <c r="M35" s="22">
        <v>622527</v>
      </c>
      <c r="N35" s="22">
        <v>1869294</v>
      </c>
      <c r="O35" s="22"/>
      <c r="P35" s="22"/>
      <c r="Q35" s="22"/>
      <c r="R35" s="22"/>
      <c r="S35" s="22"/>
      <c r="T35" s="22"/>
      <c r="U35" s="22"/>
      <c r="V35" s="22"/>
      <c r="W35" s="22">
        <v>3760884</v>
      </c>
      <c r="X35" s="22">
        <v>3301074</v>
      </c>
      <c r="Y35" s="22">
        <v>459810</v>
      </c>
      <c r="Z35" s="23">
        <v>13.929103073726914</v>
      </c>
      <c r="AA35" s="20">
        <v>6602142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941517</v>
      </c>
      <c r="D38" s="20"/>
      <c r="E38" s="21">
        <v>1566000</v>
      </c>
      <c r="F38" s="22">
        <v>1566000</v>
      </c>
      <c r="G38" s="22"/>
      <c r="H38" s="22">
        <v>26991</v>
      </c>
      <c r="I38" s="22"/>
      <c r="J38" s="22">
        <v>26991</v>
      </c>
      <c r="K38" s="22"/>
      <c r="L38" s="22">
        <v>60562</v>
      </c>
      <c r="M38" s="22"/>
      <c r="N38" s="22">
        <v>60562</v>
      </c>
      <c r="O38" s="22"/>
      <c r="P38" s="22"/>
      <c r="Q38" s="22"/>
      <c r="R38" s="22"/>
      <c r="S38" s="22"/>
      <c r="T38" s="22"/>
      <c r="U38" s="22"/>
      <c r="V38" s="22"/>
      <c r="W38" s="22">
        <v>87553</v>
      </c>
      <c r="X38" s="22">
        <v>783000</v>
      </c>
      <c r="Y38" s="22">
        <v>-695447</v>
      </c>
      <c r="Z38" s="23">
        <v>-88.818263090676879</v>
      </c>
      <c r="AA38" s="20">
        <v>1566000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4400000</v>
      </c>
      <c r="F39" s="22">
        <v>4400000</v>
      </c>
      <c r="G39" s="22"/>
      <c r="H39" s="22"/>
      <c r="I39" s="22">
        <v>14415</v>
      </c>
      <c r="J39" s="22">
        <v>14415</v>
      </c>
      <c r="K39" s="22"/>
      <c r="L39" s="22">
        <v>254492</v>
      </c>
      <c r="M39" s="22">
        <v>394</v>
      </c>
      <c r="N39" s="22">
        <v>254886</v>
      </c>
      <c r="O39" s="22"/>
      <c r="P39" s="22"/>
      <c r="Q39" s="22"/>
      <c r="R39" s="22"/>
      <c r="S39" s="22"/>
      <c r="T39" s="22"/>
      <c r="U39" s="22"/>
      <c r="V39" s="22"/>
      <c r="W39" s="22">
        <v>269301</v>
      </c>
      <c r="X39" s="22">
        <v>2200002</v>
      </c>
      <c r="Y39" s="22">
        <v>-1930701</v>
      </c>
      <c r="Z39" s="23">
        <v>-87.759056582675825</v>
      </c>
      <c r="AA39" s="20">
        <v>4400000</v>
      </c>
    </row>
    <row r="40" spans="1:27" x14ac:dyDescent="0.25">
      <c r="A40" s="19" t="s">
        <v>66</v>
      </c>
      <c r="B40" s="15" t="s">
        <v>32</v>
      </c>
      <c r="C40" s="20">
        <v>7397595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3825624</v>
      </c>
      <c r="Y40" s="22">
        <v>-3825624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159204</v>
      </c>
      <c r="D42" s="20"/>
      <c r="E42" s="21">
        <v>179798</v>
      </c>
      <c r="F42" s="22">
        <v>179798</v>
      </c>
      <c r="G42" s="22"/>
      <c r="H42" s="22"/>
      <c r="I42" s="22"/>
      <c r="J42" s="22"/>
      <c r="K42" s="22">
        <v>82040</v>
      </c>
      <c r="L42" s="22"/>
      <c r="M42" s="22">
        <v>39225</v>
      </c>
      <c r="N42" s="22">
        <v>121265</v>
      </c>
      <c r="O42" s="22"/>
      <c r="P42" s="22"/>
      <c r="Q42" s="22"/>
      <c r="R42" s="22"/>
      <c r="S42" s="22"/>
      <c r="T42" s="22"/>
      <c r="U42" s="22"/>
      <c r="V42" s="22"/>
      <c r="W42" s="22">
        <v>121265</v>
      </c>
      <c r="X42" s="22">
        <v>89898</v>
      </c>
      <c r="Y42" s="22">
        <v>31367</v>
      </c>
      <c r="Z42" s="23">
        <v>34.891766223942689</v>
      </c>
      <c r="AA42" s="20">
        <v>179798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61763</v>
      </c>
      <c r="D45" s="20"/>
      <c r="E45" s="21">
        <v>69202</v>
      </c>
      <c r="F45" s="22">
        <v>69202</v>
      </c>
      <c r="G45" s="22">
        <v>5449</v>
      </c>
      <c r="H45" s="22">
        <v>5555</v>
      </c>
      <c r="I45" s="22">
        <v>5529</v>
      </c>
      <c r="J45" s="22">
        <v>16533</v>
      </c>
      <c r="K45" s="22">
        <v>5466</v>
      </c>
      <c r="L45" s="22">
        <v>5374</v>
      </c>
      <c r="M45" s="22">
        <v>5344</v>
      </c>
      <c r="N45" s="22">
        <v>16184</v>
      </c>
      <c r="O45" s="22"/>
      <c r="P45" s="22"/>
      <c r="Q45" s="22"/>
      <c r="R45" s="22"/>
      <c r="S45" s="22"/>
      <c r="T45" s="22"/>
      <c r="U45" s="22"/>
      <c r="V45" s="22"/>
      <c r="W45" s="22">
        <v>32717</v>
      </c>
      <c r="X45" s="22">
        <v>34602</v>
      </c>
      <c r="Y45" s="22">
        <v>-1885</v>
      </c>
      <c r="Z45" s="23">
        <v>-5.4476619848563672</v>
      </c>
      <c r="AA45" s="20">
        <v>69202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16099119</v>
      </c>
      <c r="D48" s="29">
        <f t="shared" ref="D48:Y48" si="1">SUM(D35:D47)</f>
        <v>0</v>
      </c>
      <c r="E48" s="30">
        <f t="shared" si="1"/>
        <v>20743385</v>
      </c>
      <c r="F48" s="31">
        <f t="shared" si="1"/>
        <v>20743385</v>
      </c>
      <c r="G48" s="31">
        <f t="shared" si="1"/>
        <v>628744</v>
      </c>
      <c r="H48" s="31">
        <f t="shared" si="1"/>
        <v>666411</v>
      </c>
      <c r="I48" s="31">
        <f t="shared" si="1"/>
        <v>654374</v>
      </c>
      <c r="J48" s="31">
        <f t="shared" si="1"/>
        <v>1949529</v>
      </c>
      <c r="K48" s="31">
        <f t="shared" si="1"/>
        <v>715490</v>
      </c>
      <c r="L48" s="31">
        <f t="shared" si="1"/>
        <v>939211</v>
      </c>
      <c r="M48" s="31">
        <f t="shared" si="1"/>
        <v>667490</v>
      </c>
      <c r="N48" s="31">
        <f t="shared" si="1"/>
        <v>2322191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4271720</v>
      </c>
      <c r="X48" s="31">
        <f t="shared" si="1"/>
        <v>10371702</v>
      </c>
      <c r="Y48" s="31">
        <f t="shared" si="1"/>
        <v>-6099982</v>
      </c>
      <c r="Z48" s="32">
        <f>+IF(X48&lt;&gt;0,+(Y48/X48)*100,0)</f>
        <v>-58.813702900449705</v>
      </c>
      <c r="AA48" s="29">
        <f>SUM(AA35:AA47)</f>
        <v>20743385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12565882</v>
      </c>
      <c r="D49" s="39">
        <f t="shared" si="2"/>
        <v>0</v>
      </c>
      <c r="E49" s="40">
        <f t="shared" si="2"/>
        <v>19372451</v>
      </c>
      <c r="F49" s="41">
        <f t="shared" si="2"/>
        <v>19372451</v>
      </c>
      <c r="G49" s="41">
        <f t="shared" si="2"/>
        <v>-580858</v>
      </c>
      <c r="H49" s="41">
        <f t="shared" si="2"/>
        <v>781414</v>
      </c>
      <c r="I49" s="41">
        <f t="shared" si="2"/>
        <v>730793</v>
      </c>
      <c r="J49" s="41">
        <f t="shared" si="2"/>
        <v>931349</v>
      </c>
      <c r="K49" s="41">
        <f t="shared" si="2"/>
        <v>808149</v>
      </c>
      <c r="L49" s="41">
        <f t="shared" si="2"/>
        <v>483080</v>
      </c>
      <c r="M49" s="41">
        <f t="shared" si="2"/>
        <v>839042</v>
      </c>
      <c r="N49" s="41">
        <f t="shared" si="2"/>
        <v>2130271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3061620</v>
      </c>
      <c r="X49" s="41">
        <f t="shared" si="2"/>
        <v>9686214</v>
      </c>
      <c r="Y49" s="41">
        <f t="shared" si="2"/>
        <v>-6624594</v>
      </c>
      <c r="Z49" s="42">
        <f>+IF(X49&lt;&gt;0,+(Y49/X49)*100,0)</f>
        <v>-68.391984732115148</v>
      </c>
      <c r="AA49" s="39">
        <f>+AA33-AA48</f>
        <v>19372451</v>
      </c>
    </row>
    <row r="50" spans="1:27" x14ac:dyDescent="0.25">
      <c r="A50" s="43" t="s">
        <v>75</v>
      </c>
      <c r="B50" s="15" t="s">
        <v>32</v>
      </c>
      <c r="C50" s="20">
        <v>16093613</v>
      </c>
      <c r="D50" s="20"/>
      <c r="E50" s="21">
        <v>22696000</v>
      </c>
      <c r="F50" s="22">
        <v>22696000</v>
      </c>
      <c r="G50" s="22"/>
      <c r="H50" s="22">
        <v>2660159</v>
      </c>
      <c r="I50" s="22">
        <v>433617</v>
      </c>
      <c r="J50" s="22">
        <v>3093776</v>
      </c>
      <c r="K50" s="22">
        <v>94149</v>
      </c>
      <c r="L50" s="22">
        <v>892051</v>
      </c>
      <c r="M50" s="22">
        <v>6834540</v>
      </c>
      <c r="N50" s="22">
        <v>7820740</v>
      </c>
      <c r="O50" s="22"/>
      <c r="P50" s="22"/>
      <c r="Q50" s="22"/>
      <c r="R50" s="22"/>
      <c r="S50" s="22"/>
      <c r="T50" s="22"/>
      <c r="U50" s="22"/>
      <c r="V50" s="22"/>
      <c r="W50" s="22">
        <v>10914516</v>
      </c>
      <c r="X50" s="22">
        <v>11347998</v>
      </c>
      <c r="Y50" s="22">
        <v>-433482</v>
      </c>
      <c r="Z50" s="23">
        <v>-3.8198984525728683</v>
      </c>
      <c r="AA50" s="20">
        <v>22696000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28659495</v>
      </c>
      <c r="D52" s="48">
        <f t="shared" si="3"/>
        <v>0</v>
      </c>
      <c r="E52" s="49">
        <f t="shared" si="3"/>
        <v>42068451</v>
      </c>
      <c r="F52" s="50">
        <f t="shared" si="3"/>
        <v>42068451</v>
      </c>
      <c r="G52" s="50">
        <f t="shared" si="3"/>
        <v>-580858</v>
      </c>
      <c r="H52" s="50">
        <f t="shared" si="3"/>
        <v>3441573</v>
      </c>
      <c r="I52" s="50">
        <f t="shared" si="3"/>
        <v>1164410</v>
      </c>
      <c r="J52" s="50">
        <f t="shared" si="3"/>
        <v>4025125</v>
      </c>
      <c r="K52" s="50">
        <f t="shared" si="3"/>
        <v>902298</v>
      </c>
      <c r="L52" s="50">
        <f t="shared" si="3"/>
        <v>1375131</v>
      </c>
      <c r="M52" s="50">
        <f t="shared" si="3"/>
        <v>7673582</v>
      </c>
      <c r="N52" s="50">
        <f t="shared" si="3"/>
        <v>9951011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13976136</v>
      </c>
      <c r="X52" s="50">
        <f t="shared" si="3"/>
        <v>21034212</v>
      </c>
      <c r="Y52" s="50">
        <f t="shared" si="3"/>
        <v>-7058076</v>
      </c>
      <c r="Z52" s="51">
        <f>+IF(X52&lt;&gt;0,+(Y52/X52)*100,0)</f>
        <v>-33.555219468169284</v>
      </c>
      <c r="AA52" s="48">
        <f>SUM(AA49:AA51)</f>
        <v>42068451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28659495</v>
      </c>
      <c r="D54" s="54">
        <f>+D52-D53</f>
        <v>0</v>
      </c>
      <c r="E54" s="55">
        <f t="shared" si="4"/>
        <v>42068451</v>
      </c>
      <c r="F54" s="56">
        <f t="shared" si="4"/>
        <v>42068451</v>
      </c>
      <c r="G54" s="56">
        <f t="shared" si="4"/>
        <v>-580858</v>
      </c>
      <c r="H54" s="56">
        <f t="shared" si="4"/>
        <v>3441573</v>
      </c>
      <c r="I54" s="56">
        <f t="shared" si="4"/>
        <v>1164410</v>
      </c>
      <c r="J54" s="56">
        <f t="shared" si="4"/>
        <v>4025125</v>
      </c>
      <c r="K54" s="56">
        <f t="shared" si="4"/>
        <v>902298</v>
      </c>
      <c r="L54" s="56">
        <f t="shared" si="4"/>
        <v>1375131</v>
      </c>
      <c r="M54" s="56">
        <f t="shared" si="4"/>
        <v>7673582</v>
      </c>
      <c r="N54" s="56">
        <f t="shared" si="4"/>
        <v>9951011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13976136</v>
      </c>
      <c r="X54" s="56">
        <f t="shared" si="4"/>
        <v>21034212</v>
      </c>
      <c r="Y54" s="56">
        <f t="shared" si="4"/>
        <v>-7058076</v>
      </c>
      <c r="Z54" s="57">
        <f>+IF(X54&lt;&gt;0,+(Y54/X54)*100,0)</f>
        <v>-33.555219468169284</v>
      </c>
      <c r="AA54" s="54">
        <f>+AA52-AA53</f>
        <v>42068451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28659495</v>
      </c>
      <c r="D57" s="48">
        <f>SUM(D54:D56)</f>
        <v>0</v>
      </c>
      <c r="E57" s="49">
        <f t="shared" si="5"/>
        <v>42068451</v>
      </c>
      <c r="F57" s="50">
        <f t="shared" si="5"/>
        <v>42068451</v>
      </c>
      <c r="G57" s="50">
        <f t="shared" si="5"/>
        <v>-580858</v>
      </c>
      <c r="H57" s="50">
        <f t="shared" si="5"/>
        <v>3441573</v>
      </c>
      <c r="I57" s="50">
        <f t="shared" si="5"/>
        <v>1164410</v>
      </c>
      <c r="J57" s="50">
        <f t="shared" si="5"/>
        <v>4025125</v>
      </c>
      <c r="K57" s="50">
        <f t="shared" si="5"/>
        <v>902298</v>
      </c>
      <c r="L57" s="50">
        <f t="shared" si="5"/>
        <v>1375131</v>
      </c>
      <c r="M57" s="50">
        <f t="shared" si="5"/>
        <v>7673582</v>
      </c>
      <c r="N57" s="50">
        <f t="shared" si="5"/>
        <v>9951011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13976136</v>
      </c>
      <c r="X57" s="50">
        <f t="shared" si="5"/>
        <v>21034212</v>
      </c>
      <c r="Y57" s="50">
        <f t="shared" si="5"/>
        <v>-7058076</v>
      </c>
      <c r="Z57" s="51">
        <f>+IF(X57&lt;&gt;0,+(Y57/X57)*100,0)</f>
        <v>-33.555219468169284</v>
      </c>
      <c r="AA57" s="48">
        <f>SUM(AA54:AA56)</f>
        <v>42068451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28659495</v>
      </c>
      <c r="D60" s="65">
        <f>SUM(D57:D59)</f>
        <v>0</v>
      </c>
      <c r="E60" s="66">
        <f t="shared" si="6"/>
        <v>42068451</v>
      </c>
      <c r="F60" s="67">
        <f t="shared" si="6"/>
        <v>42068451</v>
      </c>
      <c r="G60" s="67">
        <f t="shared" si="6"/>
        <v>-580858</v>
      </c>
      <c r="H60" s="67">
        <f t="shared" si="6"/>
        <v>3441573</v>
      </c>
      <c r="I60" s="67">
        <f t="shared" si="6"/>
        <v>1164410</v>
      </c>
      <c r="J60" s="67">
        <f t="shared" si="6"/>
        <v>4025125</v>
      </c>
      <c r="K60" s="67">
        <f t="shared" si="6"/>
        <v>902298</v>
      </c>
      <c r="L60" s="67">
        <f t="shared" si="6"/>
        <v>1375131</v>
      </c>
      <c r="M60" s="67">
        <f t="shared" si="6"/>
        <v>7673582</v>
      </c>
      <c r="N60" s="67">
        <f t="shared" si="6"/>
        <v>9951011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13976136</v>
      </c>
      <c r="X60" s="67">
        <f t="shared" si="6"/>
        <v>21034212</v>
      </c>
      <c r="Y60" s="67">
        <f t="shared" si="6"/>
        <v>-7058076</v>
      </c>
      <c r="Z60" s="68">
        <f>+IF(X60&lt;&gt;0,+(Y60/X60)*100,0)</f>
        <v>-33.555219468169284</v>
      </c>
      <c r="AA60" s="65">
        <f>SUM(AA57:AA59)</f>
        <v>42068451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2035384</v>
      </c>
      <c r="D8" s="20"/>
      <c r="E8" s="21">
        <v>1573700</v>
      </c>
      <c r="F8" s="22">
        <v>1573700</v>
      </c>
      <c r="G8" s="22">
        <v>227157</v>
      </c>
      <c r="H8" s="22">
        <v>182680</v>
      </c>
      <c r="I8" s="22">
        <v>178084</v>
      </c>
      <c r="J8" s="22">
        <v>587921</v>
      </c>
      <c r="K8" s="22">
        <v>198455</v>
      </c>
      <c r="L8" s="22">
        <v>194932</v>
      </c>
      <c r="M8" s="22">
        <v>190805</v>
      </c>
      <c r="N8" s="22">
        <v>584192</v>
      </c>
      <c r="O8" s="22"/>
      <c r="P8" s="22"/>
      <c r="Q8" s="22"/>
      <c r="R8" s="22"/>
      <c r="S8" s="22"/>
      <c r="T8" s="22"/>
      <c r="U8" s="22"/>
      <c r="V8" s="22"/>
      <c r="W8" s="22">
        <v>1172113</v>
      </c>
      <c r="X8" s="22">
        <v>786846</v>
      </c>
      <c r="Y8" s="22">
        <v>385267</v>
      </c>
      <c r="Z8" s="23">
        <v>48.963456635733039</v>
      </c>
      <c r="AA8" s="20">
        <v>1573700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518058</v>
      </c>
      <c r="D13" s="20"/>
      <c r="E13" s="21">
        <v>446571</v>
      </c>
      <c r="F13" s="22">
        <v>446571</v>
      </c>
      <c r="G13" s="22">
        <v>89830</v>
      </c>
      <c r="H13" s="22">
        <v>65888</v>
      </c>
      <c r="I13" s="22">
        <v>66814</v>
      </c>
      <c r="J13" s="22">
        <v>222532</v>
      </c>
      <c r="K13" s="22">
        <v>68107</v>
      </c>
      <c r="L13" s="22">
        <v>68967</v>
      </c>
      <c r="M13" s="22">
        <v>70206</v>
      </c>
      <c r="N13" s="22">
        <v>207280</v>
      </c>
      <c r="O13" s="22"/>
      <c r="P13" s="22"/>
      <c r="Q13" s="22"/>
      <c r="R13" s="22"/>
      <c r="S13" s="22"/>
      <c r="T13" s="22"/>
      <c r="U13" s="22"/>
      <c r="V13" s="22"/>
      <c r="W13" s="22">
        <v>429812</v>
      </c>
      <c r="X13" s="22">
        <v>223284</v>
      </c>
      <c r="Y13" s="22">
        <v>206528</v>
      </c>
      <c r="Z13" s="23">
        <v>92.495655756794037</v>
      </c>
      <c r="AA13" s="20">
        <v>446571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2553442</v>
      </c>
      <c r="D33" s="29">
        <f t="shared" ref="D33:Y33" si="0">SUM(D6:D32)</f>
        <v>0</v>
      </c>
      <c r="E33" s="30">
        <f t="shared" si="0"/>
        <v>2020271</v>
      </c>
      <c r="F33" s="31">
        <f t="shared" si="0"/>
        <v>2020271</v>
      </c>
      <c r="G33" s="31">
        <f t="shared" si="0"/>
        <v>316987</v>
      </c>
      <c r="H33" s="31">
        <f t="shared" si="0"/>
        <v>248568</v>
      </c>
      <c r="I33" s="31">
        <f t="shared" si="0"/>
        <v>244898</v>
      </c>
      <c r="J33" s="31">
        <f t="shared" si="0"/>
        <v>810453</v>
      </c>
      <c r="K33" s="31">
        <f t="shared" si="0"/>
        <v>266562</v>
      </c>
      <c r="L33" s="31">
        <f t="shared" si="0"/>
        <v>263899</v>
      </c>
      <c r="M33" s="31">
        <f t="shared" si="0"/>
        <v>261011</v>
      </c>
      <c r="N33" s="31">
        <f t="shared" si="0"/>
        <v>791472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1601925</v>
      </c>
      <c r="X33" s="31">
        <f t="shared" si="0"/>
        <v>1010130</v>
      </c>
      <c r="Y33" s="31">
        <f t="shared" si="0"/>
        <v>591795</v>
      </c>
      <c r="Z33" s="32">
        <f>+IF(X33&lt;&gt;0,+(Y33/X33)*100,0)</f>
        <v>58.586023581123229</v>
      </c>
      <c r="AA33" s="29">
        <f>SUM(AA6:AA32)</f>
        <v>2020271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380638</v>
      </c>
      <c r="D38" s="20"/>
      <c r="E38" s="21">
        <v>710818</v>
      </c>
      <c r="F38" s="22">
        <v>710818</v>
      </c>
      <c r="G38" s="22"/>
      <c r="H38" s="22"/>
      <c r="I38" s="22">
        <v>68825</v>
      </c>
      <c r="J38" s="22">
        <v>68825</v>
      </c>
      <c r="K38" s="22">
        <v>58766</v>
      </c>
      <c r="L38" s="22">
        <v>83388</v>
      </c>
      <c r="M38" s="22">
        <v>91933</v>
      </c>
      <c r="N38" s="22">
        <v>234087</v>
      </c>
      <c r="O38" s="22"/>
      <c r="P38" s="22"/>
      <c r="Q38" s="22"/>
      <c r="R38" s="22"/>
      <c r="S38" s="22"/>
      <c r="T38" s="22"/>
      <c r="U38" s="22"/>
      <c r="V38" s="22"/>
      <c r="W38" s="22">
        <v>302912</v>
      </c>
      <c r="X38" s="22">
        <v>355410</v>
      </c>
      <c r="Y38" s="22">
        <v>-52498</v>
      </c>
      <c r="Z38" s="23">
        <v>-14.771109422920009</v>
      </c>
      <c r="AA38" s="20">
        <v>710818</v>
      </c>
    </row>
    <row r="39" spans="1:27" x14ac:dyDescent="0.25">
      <c r="A39" s="19" t="s">
        <v>65</v>
      </c>
      <c r="B39" s="15" t="s">
        <v>32</v>
      </c>
      <c r="C39" s="20">
        <v>8813036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1994322</v>
      </c>
      <c r="Y39" s="22">
        <v>-1994322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1127267</v>
      </c>
      <c r="D40" s="20"/>
      <c r="E40" s="21">
        <v>1082709</v>
      </c>
      <c r="F40" s="22">
        <v>1082709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541356</v>
      </c>
      <c r="Y40" s="22">
        <v>-541356</v>
      </c>
      <c r="Z40" s="23">
        <v>-100</v>
      </c>
      <c r="AA40" s="20">
        <v>1082709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10340191</v>
      </c>
      <c r="D48" s="29">
        <f t="shared" ref="D48:Y48" si="1">SUM(D35:D47)</f>
        <v>0</v>
      </c>
      <c r="E48" s="30">
        <f t="shared" si="1"/>
        <v>5782173</v>
      </c>
      <c r="F48" s="31">
        <f t="shared" si="1"/>
        <v>5782173</v>
      </c>
      <c r="G48" s="31">
        <f t="shared" si="1"/>
        <v>0</v>
      </c>
      <c r="H48" s="31">
        <f t="shared" si="1"/>
        <v>0</v>
      </c>
      <c r="I48" s="31">
        <f t="shared" si="1"/>
        <v>68825</v>
      </c>
      <c r="J48" s="31">
        <f t="shared" si="1"/>
        <v>68825</v>
      </c>
      <c r="K48" s="31">
        <f t="shared" si="1"/>
        <v>58766</v>
      </c>
      <c r="L48" s="31">
        <f t="shared" si="1"/>
        <v>83388</v>
      </c>
      <c r="M48" s="31">
        <f t="shared" si="1"/>
        <v>91933</v>
      </c>
      <c r="N48" s="31">
        <f t="shared" si="1"/>
        <v>234087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302912</v>
      </c>
      <c r="X48" s="31">
        <f t="shared" si="1"/>
        <v>2891088</v>
      </c>
      <c r="Y48" s="31">
        <f t="shared" si="1"/>
        <v>-2588176</v>
      </c>
      <c r="Z48" s="32">
        <f>+IF(X48&lt;&gt;0,+(Y48/X48)*100,0)</f>
        <v>-89.522560364817679</v>
      </c>
      <c r="AA48" s="29">
        <f>SUM(AA35:AA47)</f>
        <v>5782173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-7786749</v>
      </c>
      <c r="D49" s="39">
        <f t="shared" si="2"/>
        <v>0</v>
      </c>
      <c r="E49" s="40">
        <f t="shared" si="2"/>
        <v>-3761902</v>
      </c>
      <c r="F49" s="41">
        <f t="shared" si="2"/>
        <v>-3761902</v>
      </c>
      <c r="G49" s="41">
        <f t="shared" si="2"/>
        <v>316987</v>
      </c>
      <c r="H49" s="41">
        <f t="shared" si="2"/>
        <v>248568</v>
      </c>
      <c r="I49" s="41">
        <f t="shared" si="2"/>
        <v>176073</v>
      </c>
      <c r="J49" s="41">
        <f t="shared" si="2"/>
        <v>741628</v>
      </c>
      <c r="K49" s="41">
        <f t="shared" si="2"/>
        <v>207796</v>
      </c>
      <c r="L49" s="41">
        <f t="shared" si="2"/>
        <v>180511</v>
      </c>
      <c r="M49" s="41">
        <f t="shared" si="2"/>
        <v>169078</v>
      </c>
      <c r="N49" s="41">
        <f t="shared" si="2"/>
        <v>557385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1299013</v>
      </c>
      <c r="X49" s="41">
        <f t="shared" si="2"/>
        <v>-1880958</v>
      </c>
      <c r="Y49" s="41">
        <f t="shared" si="2"/>
        <v>3179971</v>
      </c>
      <c r="Z49" s="42">
        <f>+IF(X49&lt;&gt;0,+(Y49/X49)*100,0)</f>
        <v>-169.0612443233714</v>
      </c>
      <c r="AA49" s="39">
        <f>+AA33-AA48</f>
        <v>-3761902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-7786749</v>
      </c>
      <c r="D52" s="48">
        <f t="shared" si="3"/>
        <v>0</v>
      </c>
      <c r="E52" s="49">
        <f t="shared" si="3"/>
        <v>-3761902</v>
      </c>
      <c r="F52" s="50">
        <f t="shared" si="3"/>
        <v>-3761902</v>
      </c>
      <c r="G52" s="50">
        <f t="shared" si="3"/>
        <v>316987</v>
      </c>
      <c r="H52" s="50">
        <f t="shared" si="3"/>
        <v>248568</v>
      </c>
      <c r="I52" s="50">
        <f t="shared" si="3"/>
        <v>176073</v>
      </c>
      <c r="J52" s="50">
        <f t="shared" si="3"/>
        <v>741628</v>
      </c>
      <c r="K52" s="50">
        <f t="shared" si="3"/>
        <v>207796</v>
      </c>
      <c r="L52" s="50">
        <f t="shared" si="3"/>
        <v>180511</v>
      </c>
      <c r="M52" s="50">
        <f t="shared" si="3"/>
        <v>169078</v>
      </c>
      <c r="N52" s="50">
        <f t="shared" si="3"/>
        <v>557385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1299013</v>
      </c>
      <c r="X52" s="50">
        <f t="shared" si="3"/>
        <v>-1880958</v>
      </c>
      <c r="Y52" s="50">
        <f t="shared" si="3"/>
        <v>3179971</v>
      </c>
      <c r="Z52" s="51">
        <f>+IF(X52&lt;&gt;0,+(Y52/X52)*100,0)</f>
        <v>-169.0612443233714</v>
      </c>
      <c r="AA52" s="48">
        <f>SUM(AA49:AA51)</f>
        <v>-3761902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-7786749</v>
      </c>
      <c r="D54" s="54">
        <f>+D52-D53</f>
        <v>0</v>
      </c>
      <c r="E54" s="55">
        <f t="shared" si="4"/>
        <v>-3761902</v>
      </c>
      <c r="F54" s="56">
        <f t="shared" si="4"/>
        <v>-3761902</v>
      </c>
      <c r="G54" s="56">
        <f t="shared" si="4"/>
        <v>316987</v>
      </c>
      <c r="H54" s="56">
        <f t="shared" si="4"/>
        <v>248568</v>
      </c>
      <c r="I54" s="56">
        <f t="shared" si="4"/>
        <v>176073</v>
      </c>
      <c r="J54" s="56">
        <f t="shared" si="4"/>
        <v>741628</v>
      </c>
      <c r="K54" s="56">
        <f t="shared" si="4"/>
        <v>207796</v>
      </c>
      <c r="L54" s="56">
        <f t="shared" si="4"/>
        <v>180511</v>
      </c>
      <c r="M54" s="56">
        <f t="shared" si="4"/>
        <v>169078</v>
      </c>
      <c r="N54" s="56">
        <f t="shared" si="4"/>
        <v>557385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1299013</v>
      </c>
      <c r="X54" s="56">
        <f t="shared" si="4"/>
        <v>-1880958</v>
      </c>
      <c r="Y54" s="56">
        <f t="shared" si="4"/>
        <v>3179971</v>
      </c>
      <c r="Z54" s="57">
        <f>+IF(X54&lt;&gt;0,+(Y54/X54)*100,0)</f>
        <v>-169.0612443233714</v>
      </c>
      <c r="AA54" s="54">
        <f>+AA52-AA53</f>
        <v>-3761902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-7786749</v>
      </c>
      <c r="D57" s="48">
        <f>SUM(D54:D56)</f>
        <v>0</v>
      </c>
      <c r="E57" s="49">
        <f t="shared" si="5"/>
        <v>-3761902</v>
      </c>
      <c r="F57" s="50">
        <f t="shared" si="5"/>
        <v>-3761902</v>
      </c>
      <c r="G57" s="50">
        <f t="shared" si="5"/>
        <v>316987</v>
      </c>
      <c r="H57" s="50">
        <f t="shared" si="5"/>
        <v>248568</v>
      </c>
      <c r="I57" s="50">
        <f t="shared" si="5"/>
        <v>176073</v>
      </c>
      <c r="J57" s="50">
        <f t="shared" si="5"/>
        <v>741628</v>
      </c>
      <c r="K57" s="50">
        <f t="shared" si="5"/>
        <v>207796</v>
      </c>
      <c r="L57" s="50">
        <f t="shared" si="5"/>
        <v>180511</v>
      </c>
      <c r="M57" s="50">
        <f t="shared" si="5"/>
        <v>169078</v>
      </c>
      <c r="N57" s="50">
        <f t="shared" si="5"/>
        <v>557385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1299013</v>
      </c>
      <c r="X57" s="50">
        <f t="shared" si="5"/>
        <v>-1880958</v>
      </c>
      <c r="Y57" s="50">
        <f t="shared" si="5"/>
        <v>3179971</v>
      </c>
      <c r="Z57" s="51">
        <f>+IF(X57&lt;&gt;0,+(Y57/X57)*100,0)</f>
        <v>-169.0612443233714</v>
      </c>
      <c r="AA57" s="48">
        <f>SUM(AA54:AA56)</f>
        <v>-3761902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-7786749</v>
      </c>
      <c r="D60" s="65">
        <f>SUM(D57:D59)</f>
        <v>0</v>
      </c>
      <c r="E60" s="66">
        <f t="shared" si="6"/>
        <v>-3761902</v>
      </c>
      <c r="F60" s="67">
        <f t="shared" si="6"/>
        <v>-3761902</v>
      </c>
      <c r="G60" s="67">
        <f t="shared" si="6"/>
        <v>316987</v>
      </c>
      <c r="H60" s="67">
        <f t="shared" si="6"/>
        <v>248568</v>
      </c>
      <c r="I60" s="67">
        <f t="shared" si="6"/>
        <v>176073</v>
      </c>
      <c r="J60" s="67">
        <f t="shared" si="6"/>
        <v>741628</v>
      </c>
      <c r="K60" s="67">
        <f t="shared" si="6"/>
        <v>207796</v>
      </c>
      <c r="L60" s="67">
        <f t="shared" si="6"/>
        <v>180511</v>
      </c>
      <c r="M60" s="67">
        <f t="shared" si="6"/>
        <v>169078</v>
      </c>
      <c r="N60" s="67">
        <f t="shared" si="6"/>
        <v>557385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1299013</v>
      </c>
      <c r="X60" s="67">
        <f t="shared" si="6"/>
        <v>-1880958</v>
      </c>
      <c r="Y60" s="67">
        <f t="shared" si="6"/>
        <v>3179971</v>
      </c>
      <c r="Z60" s="68">
        <f>+IF(X60&lt;&gt;0,+(Y60/X60)*100,0)</f>
        <v>-169.0612443233714</v>
      </c>
      <c r="AA60" s="65">
        <f>SUM(AA57:AA59)</f>
        <v>-3761902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7042386</v>
      </c>
      <c r="D8" s="20"/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>
        <v>589864</v>
      </c>
      <c r="L8" s="22">
        <v>558520</v>
      </c>
      <c r="M8" s="22">
        <v>576518</v>
      </c>
      <c r="N8" s="22">
        <v>1724902</v>
      </c>
      <c r="O8" s="22"/>
      <c r="P8" s="22"/>
      <c r="Q8" s="22"/>
      <c r="R8" s="22"/>
      <c r="S8" s="22"/>
      <c r="T8" s="22"/>
      <c r="U8" s="22"/>
      <c r="V8" s="22"/>
      <c r="W8" s="22">
        <v>2970793</v>
      </c>
      <c r="X8" s="22">
        <v>3554526</v>
      </c>
      <c r="Y8" s="22">
        <v>-583733</v>
      </c>
      <c r="Z8" s="23">
        <v>-16.422245891575979</v>
      </c>
      <c r="AA8" s="20">
        <v>7109045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4698422</v>
      </c>
      <c r="D26" s="20"/>
      <c r="E26" s="21">
        <v>7376399</v>
      </c>
      <c r="F26" s="22">
        <v>7376399</v>
      </c>
      <c r="G26" s="22"/>
      <c r="H26" s="22"/>
      <c r="I26" s="22"/>
      <c r="J26" s="22"/>
      <c r="K26" s="22">
        <v>-644</v>
      </c>
      <c r="L26" s="22">
        <v>-78989</v>
      </c>
      <c r="M26" s="22">
        <v>4100778</v>
      </c>
      <c r="N26" s="22">
        <v>4021145</v>
      </c>
      <c r="O26" s="22"/>
      <c r="P26" s="22"/>
      <c r="Q26" s="22"/>
      <c r="R26" s="22"/>
      <c r="S26" s="22"/>
      <c r="T26" s="22"/>
      <c r="U26" s="22"/>
      <c r="V26" s="22"/>
      <c r="W26" s="22">
        <v>4021145</v>
      </c>
      <c r="X26" s="22">
        <v>3688198</v>
      </c>
      <c r="Y26" s="22">
        <v>332947</v>
      </c>
      <c r="Z26" s="23">
        <v>9.0273624138400379</v>
      </c>
      <c r="AA26" s="20">
        <v>7376399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11740808</v>
      </c>
      <c r="D33" s="29">
        <f t="shared" ref="D33:Y33" si="0">SUM(D6:D32)</f>
        <v>0</v>
      </c>
      <c r="E33" s="30">
        <f t="shared" si="0"/>
        <v>14485444</v>
      </c>
      <c r="F33" s="31">
        <f t="shared" si="0"/>
        <v>14485444</v>
      </c>
      <c r="G33" s="31">
        <f t="shared" si="0"/>
        <v>-8</v>
      </c>
      <c r="H33" s="31">
        <f t="shared" si="0"/>
        <v>638339</v>
      </c>
      <c r="I33" s="31">
        <f t="shared" si="0"/>
        <v>607560</v>
      </c>
      <c r="J33" s="31">
        <f t="shared" si="0"/>
        <v>1245891</v>
      </c>
      <c r="K33" s="31">
        <f t="shared" si="0"/>
        <v>589220</v>
      </c>
      <c r="L33" s="31">
        <f t="shared" si="0"/>
        <v>479531</v>
      </c>
      <c r="M33" s="31">
        <f t="shared" si="0"/>
        <v>4677296</v>
      </c>
      <c r="N33" s="31">
        <f t="shared" si="0"/>
        <v>5746047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6991938</v>
      </c>
      <c r="X33" s="31">
        <f t="shared" si="0"/>
        <v>7242724</v>
      </c>
      <c r="Y33" s="31">
        <f t="shared" si="0"/>
        <v>-250786</v>
      </c>
      <c r="Z33" s="32">
        <f>+IF(X33&lt;&gt;0,+(Y33/X33)*100,0)</f>
        <v>-3.4625922512027243</v>
      </c>
      <c r="AA33" s="29">
        <f>SUM(AA6:AA32)</f>
        <v>14485444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3306985</v>
      </c>
      <c r="D35" s="20"/>
      <c r="E35" s="21">
        <v>5026827</v>
      </c>
      <c r="F35" s="22">
        <v>5026827</v>
      </c>
      <c r="G35" s="22"/>
      <c r="H35" s="22">
        <v>368061</v>
      </c>
      <c r="I35" s="22">
        <v>376305</v>
      </c>
      <c r="J35" s="22">
        <v>744366</v>
      </c>
      <c r="K35" s="22">
        <v>384752</v>
      </c>
      <c r="L35" s="22">
        <v>546590</v>
      </c>
      <c r="M35" s="22">
        <v>338442</v>
      </c>
      <c r="N35" s="22">
        <v>1269784</v>
      </c>
      <c r="O35" s="22"/>
      <c r="P35" s="22"/>
      <c r="Q35" s="22"/>
      <c r="R35" s="22"/>
      <c r="S35" s="22"/>
      <c r="T35" s="22"/>
      <c r="U35" s="22"/>
      <c r="V35" s="22"/>
      <c r="W35" s="22">
        <v>2014150</v>
      </c>
      <c r="X35" s="22">
        <v>2513424</v>
      </c>
      <c r="Y35" s="22">
        <v>-499274</v>
      </c>
      <c r="Z35" s="23">
        <v>-19.864296672586878</v>
      </c>
      <c r="AA35" s="20">
        <v>5026827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895470</v>
      </c>
      <c r="D39" s="20"/>
      <c r="E39" s="21">
        <v>-887677</v>
      </c>
      <c r="F39" s="22">
        <v>-887677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-443838</v>
      </c>
      <c r="Y39" s="22">
        <v>443838</v>
      </c>
      <c r="Z39" s="23">
        <v>-100</v>
      </c>
      <c r="AA39" s="20">
        <v>-887677</v>
      </c>
    </row>
    <row r="40" spans="1:27" x14ac:dyDescent="0.25">
      <c r="A40" s="19" t="s">
        <v>66</v>
      </c>
      <c r="B40" s="15" t="s">
        <v>32</v>
      </c>
      <c r="C40" s="20">
        <v>2807266</v>
      </c>
      <c r="D40" s="20"/>
      <c r="E40" s="21">
        <v>1987748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993876</v>
      </c>
      <c r="Y40" s="22">
        <v>-993876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523188</v>
      </c>
      <c r="D42" s="20"/>
      <c r="E42" s="21">
        <v>561310</v>
      </c>
      <c r="F42" s="22">
        <v>561310</v>
      </c>
      <c r="G42" s="22"/>
      <c r="H42" s="22"/>
      <c r="I42" s="22"/>
      <c r="J42" s="22"/>
      <c r="K42" s="22">
        <v>2982</v>
      </c>
      <c r="L42" s="22">
        <v>207</v>
      </c>
      <c r="M42" s="22">
        <v>1641</v>
      </c>
      <c r="N42" s="22">
        <v>4830</v>
      </c>
      <c r="O42" s="22"/>
      <c r="P42" s="22"/>
      <c r="Q42" s="22"/>
      <c r="R42" s="22"/>
      <c r="S42" s="22"/>
      <c r="T42" s="22"/>
      <c r="U42" s="22"/>
      <c r="V42" s="22"/>
      <c r="W42" s="22">
        <v>4830</v>
      </c>
      <c r="X42" s="22">
        <v>280656</v>
      </c>
      <c r="Y42" s="22">
        <v>-275826</v>
      </c>
      <c r="Z42" s="23">
        <v>-98.279031982213098</v>
      </c>
      <c r="AA42" s="20">
        <v>561310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1260820</v>
      </c>
      <c r="D44" s="20"/>
      <c r="E44" s="21">
        <v>1255440</v>
      </c>
      <c r="F44" s="22">
        <v>1255440</v>
      </c>
      <c r="G44" s="22"/>
      <c r="H44" s="22"/>
      <c r="I44" s="22">
        <v>44522</v>
      </c>
      <c r="J44" s="22">
        <v>44522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44522</v>
      </c>
      <c r="X44" s="22">
        <v>627720</v>
      </c>
      <c r="Y44" s="22">
        <v>-583198</v>
      </c>
      <c r="Z44" s="23">
        <v>-92.907347224877341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255776</v>
      </c>
      <c r="D45" s="20"/>
      <c r="E45" s="21">
        <v>959002</v>
      </c>
      <c r="F45" s="22">
        <v>959002</v>
      </c>
      <c r="G45" s="22"/>
      <c r="H45" s="22">
        <v>6145</v>
      </c>
      <c r="I45" s="22">
        <v>141416</v>
      </c>
      <c r="J45" s="22">
        <v>147561</v>
      </c>
      <c r="K45" s="22">
        <v>362485</v>
      </c>
      <c r="L45" s="22">
        <v>4825</v>
      </c>
      <c r="M45" s="22">
        <v>205545</v>
      </c>
      <c r="N45" s="22">
        <v>572855</v>
      </c>
      <c r="O45" s="22"/>
      <c r="P45" s="22"/>
      <c r="Q45" s="22"/>
      <c r="R45" s="22"/>
      <c r="S45" s="22"/>
      <c r="T45" s="22"/>
      <c r="U45" s="22"/>
      <c r="V45" s="22"/>
      <c r="W45" s="22">
        <v>720416</v>
      </c>
      <c r="X45" s="22">
        <v>479502</v>
      </c>
      <c r="Y45" s="22">
        <v>240914</v>
      </c>
      <c r="Z45" s="23">
        <v>50.242543305345968</v>
      </c>
      <c r="AA45" s="20">
        <v>959002</v>
      </c>
    </row>
    <row r="46" spans="1:27" x14ac:dyDescent="0.25">
      <c r="A46" s="19" t="s">
        <v>71</v>
      </c>
      <c r="B46" s="15" t="s">
        <v>32</v>
      </c>
      <c r="C46" s="20">
        <v>369178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9418683</v>
      </c>
      <c r="D48" s="29">
        <f t="shared" ref="D48:Y48" si="1">SUM(D35:D47)</f>
        <v>0</v>
      </c>
      <c r="E48" s="30">
        <f t="shared" si="1"/>
        <v>8902650</v>
      </c>
      <c r="F48" s="31">
        <f t="shared" si="1"/>
        <v>8902650</v>
      </c>
      <c r="G48" s="31">
        <f t="shared" si="1"/>
        <v>0</v>
      </c>
      <c r="H48" s="31">
        <f t="shared" si="1"/>
        <v>374206</v>
      </c>
      <c r="I48" s="31">
        <f t="shared" si="1"/>
        <v>562243</v>
      </c>
      <c r="J48" s="31">
        <f t="shared" si="1"/>
        <v>936449</v>
      </c>
      <c r="K48" s="31">
        <f t="shared" si="1"/>
        <v>750219</v>
      </c>
      <c r="L48" s="31">
        <f t="shared" si="1"/>
        <v>551622</v>
      </c>
      <c r="M48" s="31">
        <f t="shared" si="1"/>
        <v>545628</v>
      </c>
      <c r="N48" s="31">
        <f t="shared" si="1"/>
        <v>1847469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2783918</v>
      </c>
      <c r="X48" s="31">
        <f t="shared" si="1"/>
        <v>4451340</v>
      </c>
      <c r="Y48" s="31">
        <f t="shared" si="1"/>
        <v>-1667422</v>
      </c>
      <c r="Z48" s="32">
        <f>+IF(X48&lt;&gt;0,+(Y48/X48)*100,0)</f>
        <v>-37.458877551478878</v>
      </c>
      <c r="AA48" s="29">
        <f>SUM(AA35:AA47)</f>
        <v>8902650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2322125</v>
      </c>
      <c r="D49" s="39">
        <f t="shared" si="2"/>
        <v>0</v>
      </c>
      <c r="E49" s="40">
        <f t="shared" si="2"/>
        <v>5582794</v>
      </c>
      <c r="F49" s="41">
        <f t="shared" si="2"/>
        <v>5582794</v>
      </c>
      <c r="G49" s="41">
        <f t="shared" si="2"/>
        <v>-8</v>
      </c>
      <c r="H49" s="41">
        <f t="shared" si="2"/>
        <v>264133</v>
      </c>
      <c r="I49" s="41">
        <f t="shared" si="2"/>
        <v>45317</v>
      </c>
      <c r="J49" s="41">
        <f t="shared" si="2"/>
        <v>309442</v>
      </c>
      <c r="K49" s="41">
        <f t="shared" si="2"/>
        <v>-160999</v>
      </c>
      <c r="L49" s="41">
        <f t="shared" si="2"/>
        <v>-72091</v>
      </c>
      <c r="M49" s="41">
        <f t="shared" si="2"/>
        <v>4131668</v>
      </c>
      <c r="N49" s="41">
        <f t="shared" si="2"/>
        <v>3898578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4208020</v>
      </c>
      <c r="X49" s="41">
        <f t="shared" si="2"/>
        <v>2791384</v>
      </c>
      <c r="Y49" s="41">
        <f t="shared" si="2"/>
        <v>1416636</v>
      </c>
      <c r="Z49" s="42">
        <f>+IF(X49&lt;&gt;0,+(Y49/X49)*100,0)</f>
        <v>50.750308807387299</v>
      </c>
      <c r="AA49" s="39">
        <f>+AA33-AA48</f>
        <v>5582794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10929000</v>
      </c>
      <c r="F50" s="22">
        <v>10929000</v>
      </c>
      <c r="G50" s="22"/>
      <c r="H50" s="22"/>
      <c r="I50" s="22">
        <v>275923</v>
      </c>
      <c r="J50" s="22">
        <v>275923</v>
      </c>
      <c r="K50" s="22">
        <v>273290</v>
      </c>
      <c r="L50" s="22"/>
      <c r="M50" s="22"/>
      <c r="N50" s="22">
        <v>273290</v>
      </c>
      <c r="O50" s="22"/>
      <c r="P50" s="22"/>
      <c r="Q50" s="22"/>
      <c r="R50" s="22"/>
      <c r="S50" s="22"/>
      <c r="T50" s="22"/>
      <c r="U50" s="22"/>
      <c r="V50" s="22"/>
      <c r="W50" s="22">
        <v>549213</v>
      </c>
      <c r="X50" s="22">
        <v>5464500</v>
      </c>
      <c r="Y50" s="22">
        <v>-4915287</v>
      </c>
      <c r="Z50" s="23">
        <v>-89.949437276969533</v>
      </c>
      <c r="AA50" s="20">
        <v>10929000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2322125</v>
      </c>
      <c r="D52" s="48">
        <f t="shared" si="3"/>
        <v>0</v>
      </c>
      <c r="E52" s="49">
        <f t="shared" si="3"/>
        <v>16511794</v>
      </c>
      <c r="F52" s="50">
        <f t="shared" si="3"/>
        <v>16511794</v>
      </c>
      <c r="G52" s="50">
        <f t="shared" si="3"/>
        <v>-8</v>
      </c>
      <c r="H52" s="50">
        <f t="shared" si="3"/>
        <v>264133</v>
      </c>
      <c r="I52" s="50">
        <f t="shared" si="3"/>
        <v>321240</v>
      </c>
      <c r="J52" s="50">
        <f t="shared" si="3"/>
        <v>585365</v>
      </c>
      <c r="K52" s="50">
        <f t="shared" si="3"/>
        <v>112291</v>
      </c>
      <c r="L52" s="50">
        <f t="shared" si="3"/>
        <v>-72091</v>
      </c>
      <c r="M52" s="50">
        <f t="shared" si="3"/>
        <v>4131668</v>
      </c>
      <c r="N52" s="50">
        <f t="shared" si="3"/>
        <v>4171868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4757233</v>
      </c>
      <c r="X52" s="50">
        <f t="shared" si="3"/>
        <v>8255884</v>
      </c>
      <c r="Y52" s="50">
        <f t="shared" si="3"/>
        <v>-3498651</v>
      </c>
      <c r="Z52" s="51">
        <f>+IF(X52&lt;&gt;0,+(Y52/X52)*100,0)</f>
        <v>-42.377666643572027</v>
      </c>
      <c r="AA52" s="48">
        <f>SUM(AA49:AA51)</f>
        <v>16511794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2322125</v>
      </c>
      <c r="D54" s="54">
        <f>+D52-D53</f>
        <v>0</v>
      </c>
      <c r="E54" s="55">
        <f t="shared" si="4"/>
        <v>16511794</v>
      </c>
      <c r="F54" s="56">
        <f t="shared" si="4"/>
        <v>16511794</v>
      </c>
      <c r="G54" s="56">
        <f t="shared" si="4"/>
        <v>-8</v>
      </c>
      <c r="H54" s="56">
        <f t="shared" si="4"/>
        <v>264133</v>
      </c>
      <c r="I54" s="56">
        <f t="shared" si="4"/>
        <v>321240</v>
      </c>
      <c r="J54" s="56">
        <f t="shared" si="4"/>
        <v>585365</v>
      </c>
      <c r="K54" s="56">
        <f t="shared" si="4"/>
        <v>112291</v>
      </c>
      <c r="L54" s="56">
        <f t="shared" si="4"/>
        <v>-72091</v>
      </c>
      <c r="M54" s="56">
        <f t="shared" si="4"/>
        <v>4131668</v>
      </c>
      <c r="N54" s="56">
        <f t="shared" si="4"/>
        <v>4171868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4757233</v>
      </c>
      <c r="X54" s="56">
        <f t="shared" si="4"/>
        <v>8255884</v>
      </c>
      <c r="Y54" s="56">
        <f t="shared" si="4"/>
        <v>-3498651</v>
      </c>
      <c r="Z54" s="57">
        <f>+IF(X54&lt;&gt;0,+(Y54/X54)*100,0)</f>
        <v>-42.377666643572027</v>
      </c>
      <c r="AA54" s="54">
        <f>+AA52-AA53</f>
        <v>16511794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2322125</v>
      </c>
      <c r="D57" s="48">
        <f>SUM(D54:D56)</f>
        <v>0</v>
      </c>
      <c r="E57" s="49">
        <f t="shared" si="5"/>
        <v>16511794</v>
      </c>
      <c r="F57" s="50">
        <f t="shared" si="5"/>
        <v>16511794</v>
      </c>
      <c r="G57" s="50">
        <f t="shared" si="5"/>
        <v>-8</v>
      </c>
      <c r="H57" s="50">
        <f t="shared" si="5"/>
        <v>264133</v>
      </c>
      <c r="I57" s="50">
        <f t="shared" si="5"/>
        <v>321240</v>
      </c>
      <c r="J57" s="50">
        <f t="shared" si="5"/>
        <v>585365</v>
      </c>
      <c r="K57" s="50">
        <f t="shared" si="5"/>
        <v>112291</v>
      </c>
      <c r="L57" s="50">
        <f t="shared" si="5"/>
        <v>-72091</v>
      </c>
      <c r="M57" s="50">
        <f t="shared" si="5"/>
        <v>4131668</v>
      </c>
      <c r="N57" s="50">
        <f t="shared" si="5"/>
        <v>4171868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4757233</v>
      </c>
      <c r="X57" s="50">
        <f t="shared" si="5"/>
        <v>8255884</v>
      </c>
      <c r="Y57" s="50">
        <f t="shared" si="5"/>
        <v>-3498651</v>
      </c>
      <c r="Z57" s="51">
        <f>+IF(X57&lt;&gt;0,+(Y57/X57)*100,0)</f>
        <v>-42.377666643572027</v>
      </c>
      <c r="AA57" s="48">
        <f>SUM(AA54:AA56)</f>
        <v>16511794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2322125</v>
      </c>
      <c r="D60" s="65">
        <f>SUM(D57:D59)</f>
        <v>0</v>
      </c>
      <c r="E60" s="66">
        <f t="shared" si="6"/>
        <v>16511794</v>
      </c>
      <c r="F60" s="67">
        <f t="shared" si="6"/>
        <v>16511794</v>
      </c>
      <c r="G60" s="67">
        <f t="shared" si="6"/>
        <v>-8</v>
      </c>
      <c r="H60" s="67">
        <f t="shared" si="6"/>
        <v>264133</v>
      </c>
      <c r="I60" s="67">
        <f t="shared" si="6"/>
        <v>321240</v>
      </c>
      <c r="J60" s="67">
        <f t="shared" si="6"/>
        <v>585365</v>
      </c>
      <c r="K60" s="67">
        <f t="shared" si="6"/>
        <v>112291</v>
      </c>
      <c r="L60" s="67">
        <f t="shared" si="6"/>
        <v>-72091</v>
      </c>
      <c r="M60" s="67">
        <f t="shared" si="6"/>
        <v>4131668</v>
      </c>
      <c r="N60" s="67">
        <f t="shared" si="6"/>
        <v>4171868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4757233</v>
      </c>
      <c r="X60" s="67">
        <f t="shared" si="6"/>
        <v>8255884</v>
      </c>
      <c r="Y60" s="67">
        <f t="shared" si="6"/>
        <v>-3498651</v>
      </c>
      <c r="Z60" s="68">
        <f>+IF(X60&lt;&gt;0,+(Y60/X60)*100,0)</f>
        <v>-42.377666643572027</v>
      </c>
      <c r="AA60" s="65">
        <f>SUM(AA57:AA59)</f>
        <v>16511794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3650906</v>
      </c>
      <c r="D8" s="20"/>
      <c r="E8" s="21">
        <v>3826260</v>
      </c>
      <c r="F8" s="22">
        <v>3826260</v>
      </c>
      <c r="G8" s="22">
        <v>323731</v>
      </c>
      <c r="H8" s="22">
        <v>321052</v>
      </c>
      <c r="I8" s="22">
        <v>317260</v>
      </c>
      <c r="J8" s="22">
        <v>962043</v>
      </c>
      <c r="K8" s="22">
        <v>321856</v>
      </c>
      <c r="L8" s="22">
        <v>324448</v>
      </c>
      <c r="M8" s="22">
        <v>323838</v>
      </c>
      <c r="N8" s="22">
        <v>970142</v>
      </c>
      <c r="O8" s="22"/>
      <c r="P8" s="22"/>
      <c r="Q8" s="22"/>
      <c r="R8" s="22"/>
      <c r="S8" s="22"/>
      <c r="T8" s="22"/>
      <c r="U8" s="22"/>
      <c r="V8" s="22"/>
      <c r="W8" s="22">
        <v>1932185</v>
      </c>
      <c r="X8" s="22">
        <v>1913130</v>
      </c>
      <c r="Y8" s="22">
        <v>19055</v>
      </c>
      <c r="Z8" s="23">
        <v>0.99601177128579876</v>
      </c>
      <c r="AA8" s="20">
        <v>3826260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950411</v>
      </c>
      <c r="D13" s="20"/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>
        <v>80276</v>
      </c>
      <c r="L13" s="22">
        <v>84429</v>
      </c>
      <c r="M13" s="22">
        <v>84048</v>
      </c>
      <c r="N13" s="22">
        <v>248753</v>
      </c>
      <c r="O13" s="22"/>
      <c r="P13" s="22"/>
      <c r="Q13" s="22"/>
      <c r="R13" s="22"/>
      <c r="S13" s="22"/>
      <c r="T13" s="22"/>
      <c r="U13" s="22"/>
      <c r="V13" s="22"/>
      <c r="W13" s="22">
        <v>488200</v>
      </c>
      <c r="X13" s="22">
        <v>491412</v>
      </c>
      <c r="Y13" s="22">
        <v>-3212</v>
      </c>
      <c r="Z13" s="23">
        <v>-0.65362669206287194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3284598</v>
      </c>
      <c r="Y26" s="22">
        <v>-3284598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10956517</v>
      </c>
      <c r="D33" s="29">
        <f t="shared" ref="D33:Y33" si="0">SUM(D6:D32)</f>
        <v>0</v>
      </c>
      <c r="E33" s="30">
        <f t="shared" si="0"/>
        <v>11378283</v>
      </c>
      <c r="F33" s="31">
        <f t="shared" si="0"/>
        <v>11378283</v>
      </c>
      <c r="G33" s="31">
        <f t="shared" si="0"/>
        <v>403528</v>
      </c>
      <c r="H33" s="31">
        <f t="shared" si="0"/>
        <v>400601</v>
      </c>
      <c r="I33" s="31">
        <f t="shared" si="0"/>
        <v>397361</v>
      </c>
      <c r="J33" s="31">
        <f t="shared" si="0"/>
        <v>1201490</v>
      </c>
      <c r="K33" s="31">
        <f t="shared" si="0"/>
        <v>402132</v>
      </c>
      <c r="L33" s="31">
        <f t="shared" si="0"/>
        <v>408877</v>
      </c>
      <c r="M33" s="31">
        <f t="shared" si="0"/>
        <v>407886</v>
      </c>
      <c r="N33" s="31">
        <f t="shared" si="0"/>
        <v>1218895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2420385</v>
      </c>
      <c r="X33" s="31">
        <f t="shared" si="0"/>
        <v>5689140</v>
      </c>
      <c r="Y33" s="31">
        <f t="shared" si="0"/>
        <v>-3268755</v>
      </c>
      <c r="Z33" s="32">
        <f>+IF(X33&lt;&gt;0,+(Y33/X33)*100,0)</f>
        <v>-57.456047838513378</v>
      </c>
      <c r="AA33" s="29">
        <f>SUM(AA6:AA32)</f>
        <v>11378283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2296278</v>
      </c>
      <c r="D35" s="20"/>
      <c r="E35" s="21">
        <v>2398723</v>
      </c>
      <c r="F35" s="22">
        <v>2398723</v>
      </c>
      <c r="G35" s="22">
        <v>172467</v>
      </c>
      <c r="H35" s="22">
        <v>191143</v>
      </c>
      <c r="I35" s="22">
        <v>193780</v>
      </c>
      <c r="J35" s="22">
        <v>557390</v>
      </c>
      <c r="K35" s="22">
        <v>185516</v>
      </c>
      <c r="L35" s="22">
        <v>53466</v>
      </c>
      <c r="M35" s="22">
        <v>62062</v>
      </c>
      <c r="N35" s="22">
        <v>301044</v>
      </c>
      <c r="O35" s="22"/>
      <c r="P35" s="22"/>
      <c r="Q35" s="22"/>
      <c r="R35" s="22"/>
      <c r="S35" s="22"/>
      <c r="T35" s="22"/>
      <c r="U35" s="22"/>
      <c r="V35" s="22"/>
      <c r="W35" s="22">
        <v>858434</v>
      </c>
      <c r="X35" s="22">
        <v>1199364</v>
      </c>
      <c r="Y35" s="22">
        <v>-340930</v>
      </c>
      <c r="Z35" s="23">
        <v>-28.425899059835047</v>
      </c>
      <c r="AA35" s="20">
        <v>2398723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391421</v>
      </c>
      <c r="D38" s="20"/>
      <c r="E38" s="21">
        <v>387669</v>
      </c>
      <c r="F38" s="22">
        <v>387669</v>
      </c>
      <c r="G38" s="22"/>
      <c r="H38" s="22">
        <v>61883</v>
      </c>
      <c r="I38" s="22">
        <v>10021</v>
      </c>
      <c r="J38" s="22">
        <v>71904</v>
      </c>
      <c r="K38" s="22">
        <v>52504</v>
      </c>
      <c r="L38" s="22">
        <v>11555</v>
      </c>
      <c r="M38" s="22">
        <v>66145</v>
      </c>
      <c r="N38" s="22">
        <v>130204</v>
      </c>
      <c r="O38" s="22"/>
      <c r="P38" s="22"/>
      <c r="Q38" s="22"/>
      <c r="R38" s="22"/>
      <c r="S38" s="22"/>
      <c r="T38" s="22"/>
      <c r="U38" s="22"/>
      <c r="V38" s="22"/>
      <c r="W38" s="22">
        <v>202108</v>
      </c>
      <c r="X38" s="22">
        <v>193830</v>
      </c>
      <c r="Y38" s="22">
        <v>8278</v>
      </c>
      <c r="Z38" s="23">
        <v>4.2707527214569465</v>
      </c>
      <c r="AA38" s="20">
        <v>387669</v>
      </c>
    </row>
    <row r="39" spans="1:27" x14ac:dyDescent="0.25">
      <c r="A39" s="19" t="s">
        <v>65</v>
      </c>
      <c r="B39" s="15" t="s">
        <v>32</v>
      </c>
      <c r="C39" s="20">
        <v>2845687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355928</v>
      </c>
      <c r="F40" s="22">
        <v>355928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177966</v>
      </c>
      <c r="Y40" s="22">
        <v>-177966</v>
      </c>
      <c r="Z40" s="23">
        <v>-100</v>
      </c>
      <c r="AA40" s="20">
        <v>355928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122266</v>
      </c>
      <c r="D42" s="20"/>
      <c r="E42" s="21">
        <v>283926</v>
      </c>
      <c r="F42" s="22">
        <v>283926</v>
      </c>
      <c r="G42" s="22">
        <v>41683</v>
      </c>
      <c r="H42" s="22">
        <v>6470</v>
      </c>
      <c r="I42" s="22">
        <v>22617</v>
      </c>
      <c r="J42" s="22">
        <v>70770</v>
      </c>
      <c r="K42" s="22">
        <v>70117</v>
      </c>
      <c r="L42" s="22">
        <v>101462</v>
      </c>
      <c r="M42" s="22">
        <v>176149</v>
      </c>
      <c r="N42" s="22">
        <v>347728</v>
      </c>
      <c r="O42" s="22"/>
      <c r="P42" s="22"/>
      <c r="Q42" s="22"/>
      <c r="R42" s="22"/>
      <c r="S42" s="22"/>
      <c r="T42" s="22"/>
      <c r="U42" s="22"/>
      <c r="V42" s="22"/>
      <c r="W42" s="22">
        <v>418498</v>
      </c>
      <c r="X42" s="22">
        <v>141960</v>
      </c>
      <c r="Y42" s="22">
        <v>276538</v>
      </c>
      <c r="Z42" s="23">
        <v>194.79994364609749</v>
      </c>
      <c r="AA42" s="20">
        <v>283926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78559</v>
      </c>
      <c r="D45" s="20"/>
      <c r="E45" s="21">
        <v>86911</v>
      </c>
      <c r="F45" s="22">
        <v>86911</v>
      </c>
      <c r="G45" s="22">
        <v>10264</v>
      </c>
      <c r="H45" s="22">
        <v>10307</v>
      </c>
      <c r="I45" s="22">
        <v>10347</v>
      </c>
      <c r="J45" s="22">
        <v>30918</v>
      </c>
      <c r="K45" s="22">
        <v>10003</v>
      </c>
      <c r="L45" s="22">
        <v>9024</v>
      </c>
      <c r="M45" s="22">
        <v>9105</v>
      </c>
      <c r="N45" s="22">
        <v>28132</v>
      </c>
      <c r="O45" s="22"/>
      <c r="P45" s="22"/>
      <c r="Q45" s="22"/>
      <c r="R45" s="22"/>
      <c r="S45" s="22"/>
      <c r="T45" s="22"/>
      <c r="U45" s="22"/>
      <c r="V45" s="22"/>
      <c r="W45" s="22">
        <v>59050</v>
      </c>
      <c r="X45" s="22">
        <v>43458</v>
      </c>
      <c r="Y45" s="22">
        <v>15592</v>
      </c>
      <c r="Z45" s="23">
        <v>35.878319296792306</v>
      </c>
      <c r="AA45" s="20">
        <v>86911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5734211</v>
      </c>
      <c r="D48" s="29">
        <f t="shared" ref="D48:Y48" si="1">SUM(D35:D47)</f>
        <v>0</v>
      </c>
      <c r="E48" s="30">
        <f t="shared" si="1"/>
        <v>3948453</v>
      </c>
      <c r="F48" s="31">
        <f t="shared" si="1"/>
        <v>3948453</v>
      </c>
      <c r="G48" s="31">
        <f t="shared" si="1"/>
        <v>224414</v>
      </c>
      <c r="H48" s="31">
        <f t="shared" si="1"/>
        <v>269803</v>
      </c>
      <c r="I48" s="31">
        <f t="shared" si="1"/>
        <v>236765</v>
      </c>
      <c r="J48" s="31">
        <f t="shared" si="1"/>
        <v>730982</v>
      </c>
      <c r="K48" s="31">
        <f t="shared" si="1"/>
        <v>318140</v>
      </c>
      <c r="L48" s="31">
        <f t="shared" si="1"/>
        <v>175507</v>
      </c>
      <c r="M48" s="31">
        <f t="shared" si="1"/>
        <v>313461</v>
      </c>
      <c r="N48" s="31">
        <f t="shared" si="1"/>
        <v>807108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1538090</v>
      </c>
      <c r="X48" s="31">
        <f t="shared" si="1"/>
        <v>1974228</v>
      </c>
      <c r="Y48" s="31">
        <f t="shared" si="1"/>
        <v>-436138</v>
      </c>
      <c r="Z48" s="32">
        <f>+IF(X48&lt;&gt;0,+(Y48/X48)*100,0)</f>
        <v>-22.091571996750123</v>
      </c>
      <c r="AA48" s="29">
        <f>SUM(AA35:AA47)</f>
        <v>3948453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5222306</v>
      </c>
      <c r="D49" s="39">
        <f t="shared" si="2"/>
        <v>0</v>
      </c>
      <c r="E49" s="40">
        <f t="shared" si="2"/>
        <v>7429830</v>
      </c>
      <c r="F49" s="41">
        <f t="shared" si="2"/>
        <v>7429830</v>
      </c>
      <c r="G49" s="41">
        <f t="shared" si="2"/>
        <v>179114</v>
      </c>
      <c r="H49" s="41">
        <f t="shared" si="2"/>
        <v>130798</v>
      </c>
      <c r="I49" s="41">
        <f t="shared" si="2"/>
        <v>160596</v>
      </c>
      <c r="J49" s="41">
        <f t="shared" si="2"/>
        <v>470508</v>
      </c>
      <c r="K49" s="41">
        <f t="shared" si="2"/>
        <v>83992</v>
      </c>
      <c r="L49" s="41">
        <f t="shared" si="2"/>
        <v>233370</v>
      </c>
      <c r="M49" s="41">
        <f t="shared" si="2"/>
        <v>94425</v>
      </c>
      <c r="N49" s="41">
        <f t="shared" si="2"/>
        <v>411787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882295</v>
      </c>
      <c r="X49" s="41">
        <f t="shared" si="2"/>
        <v>3714912</v>
      </c>
      <c r="Y49" s="41">
        <f t="shared" si="2"/>
        <v>-2832617</v>
      </c>
      <c r="Z49" s="42">
        <f>+IF(X49&lt;&gt;0,+(Y49/X49)*100,0)</f>
        <v>-76.249908476970646</v>
      </c>
      <c r="AA49" s="39">
        <f>+AA33-AA48</f>
        <v>7429830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8847000</v>
      </c>
      <c r="F50" s="22">
        <v>8847000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4423500</v>
      </c>
      <c r="Y50" s="22">
        <v>-4423500</v>
      </c>
      <c r="Z50" s="23">
        <v>-100</v>
      </c>
      <c r="AA50" s="20">
        <v>8847000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5222306</v>
      </c>
      <c r="D52" s="48">
        <f t="shared" si="3"/>
        <v>0</v>
      </c>
      <c r="E52" s="49">
        <f t="shared" si="3"/>
        <v>16276830</v>
      </c>
      <c r="F52" s="50">
        <f t="shared" si="3"/>
        <v>16276830</v>
      </c>
      <c r="G52" s="50">
        <f t="shared" si="3"/>
        <v>179114</v>
      </c>
      <c r="H52" s="50">
        <f t="shared" si="3"/>
        <v>130798</v>
      </c>
      <c r="I52" s="50">
        <f t="shared" si="3"/>
        <v>160596</v>
      </c>
      <c r="J52" s="50">
        <f t="shared" si="3"/>
        <v>470508</v>
      </c>
      <c r="K52" s="50">
        <f t="shared" si="3"/>
        <v>83992</v>
      </c>
      <c r="L52" s="50">
        <f t="shared" si="3"/>
        <v>233370</v>
      </c>
      <c r="M52" s="50">
        <f t="shared" si="3"/>
        <v>94425</v>
      </c>
      <c r="N52" s="50">
        <f t="shared" si="3"/>
        <v>411787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882295</v>
      </c>
      <c r="X52" s="50">
        <f t="shared" si="3"/>
        <v>8138412</v>
      </c>
      <c r="Y52" s="50">
        <f t="shared" si="3"/>
        <v>-7256117</v>
      </c>
      <c r="Z52" s="51">
        <f>+IF(X52&lt;&gt;0,+(Y52/X52)*100,0)</f>
        <v>-89.15888013533845</v>
      </c>
      <c r="AA52" s="48">
        <f>SUM(AA49:AA51)</f>
        <v>16276830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5222306</v>
      </c>
      <c r="D54" s="54">
        <f>+D52-D53</f>
        <v>0</v>
      </c>
      <c r="E54" s="55">
        <f t="shared" si="4"/>
        <v>16276830</v>
      </c>
      <c r="F54" s="56">
        <f t="shared" si="4"/>
        <v>16276830</v>
      </c>
      <c r="G54" s="56">
        <f t="shared" si="4"/>
        <v>179114</v>
      </c>
      <c r="H54" s="56">
        <f t="shared" si="4"/>
        <v>130798</v>
      </c>
      <c r="I54" s="56">
        <f t="shared" si="4"/>
        <v>160596</v>
      </c>
      <c r="J54" s="56">
        <f t="shared" si="4"/>
        <v>470508</v>
      </c>
      <c r="K54" s="56">
        <f t="shared" si="4"/>
        <v>83992</v>
      </c>
      <c r="L54" s="56">
        <f t="shared" si="4"/>
        <v>233370</v>
      </c>
      <c r="M54" s="56">
        <f t="shared" si="4"/>
        <v>94425</v>
      </c>
      <c r="N54" s="56">
        <f t="shared" si="4"/>
        <v>411787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882295</v>
      </c>
      <c r="X54" s="56">
        <f t="shared" si="4"/>
        <v>8138412</v>
      </c>
      <c r="Y54" s="56">
        <f t="shared" si="4"/>
        <v>-7256117</v>
      </c>
      <c r="Z54" s="57">
        <f>+IF(X54&lt;&gt;0,+(Y54/X54)*100,0)</f>
        <v>-89.15888013533845</v>
      </c>
      <c r="AA54" s="54">
        <f>+AA52-AA53</f>
        <v>16276830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5222306</v>
      </c>
      <c r="D57" s="48">
        <f>SUM(D54:D56)</f>
        <v>0</v>
      </c>
      <c r="E57" s="49">
        <f t="shared" si="5"/>
        <v>16276830</v>
      </c>
      <c r="F57" s="50">
        <f t="shared" si="5"/>
        <v>16276830</v>
      </c>
      <c r="G57" s="50">
        <f t="shared" si="5"/>
        <v>179114</v>
      </c>
      <c r="H57" s="50">
        <f t="shared" si="5"/>
        <v>130798</v>
      </c>
      <c r="I57" s="50">
        <f t="shared" si="5"/>
        <v>160596</v>
      </c>
      <c r="J57" s="50">
        <f t="shared" si="5"/>
        <v>470508</v>
      </c>
      <c r="K57" s="50">
        <f t="shared" si="5"/>
        <v>83992</v>
      </c>
      <c r="L57" s="50">
        <f t="shared" si="5"/>
        <v>233370</v>
      </c>
      <c r="M57" s="50">
        <f t="shared" si="5"/>
        <v>94425</v>
      </c>
      <c r="N57" s="50">
        <f t="shared" si="5"/>
        <v>411787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882295</v>
      </c>
      <c r="X57" s="50">
        <f t="shared" si="5"/>
        <v>8138412</v>
      </c>
      <c r="Y57" s="50">
        <f t="shared" si="5"/>
        <v>-7256117</v>
      </c>
      <c r="Z57" s="51">
        <f>+IF(X57&lt;&gt;0,+(Y57/X57)*100,0)</f>
        <v>-89.15888013533845</v>
      </c>
      <c r="AA57" s="48">
        <f>SUM(AA54:AA56)</f>
        <v>16276830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5222306</v>
      </c>
      <c r="D60" s="65">
        <f>SUM(D57:D59)</f>
        <v>0</v>
      </c>
      <c r="E60" s="66">
        <f t="shared" si="6"/>
        <v>16276830</v>
      </c>
      <c r="F60" s="67">
        <f t="shared" si="6"/>
        <v>16276830</v>
      </c>
      <c r="G60" s="67">
        <f t="shared" si="6"/>
        <v>179114</v>
      </c>
      <c r="H60" s="67">
        <f t="shared" si="6"/>
        <v>130798</v>
      </c>
      <c r="I60" s="67">
        <f t="shared" si="6"/>
        <v>160596</v>
      </c>
      <c r="J60" s="67">
        <f t="shared" si="6"/>
        <v>470508</v>
      </c>
      <c r="K60" s="67">
        <f t="shared" si="6"/>
        <v>83992</v>
      </c>
      <c r="L60" s="67">
        <f t="shared" si="6"/>
        <v>233370</v>
      </c>
      <c r="M60" s="67">
        <f t="shared" si="6"/>
        <v>94425</v>
      </c>
      <c r="N60" s="67">
        <f t="shared" si="6"/>
        <v>411787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882295</v>
      </c>
      <c r="X60" s="67">
        <f t="shared" si="6"/>
        <v>8138412</v>
      </c>
      <c r="Y60" s="67">
        <f t="shared" si="6"/>
        <v>-7256117</v>
      </c>
      <c r="Z60" s="68">
        <f>+IF(X60&lt;&gt;0,+(Y60/X60)*100,0)</f>
        <v>-89.15888013533845</v>
      </c>
      <c r="AA60" s="65">
        <f>SUM(AA57:AA59)</f>
        <v>16276830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2644862</v>
      </c>
      <c r="D8" s="20"/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>
        <v>243052</v>
      </c>
      <c r="L8" s="22">
        <v>276773</v>
      </c>
      <c r="M8" s="22">
        <v>241727</v>
      </c>
      <c r="N8" s="22">
        <v>761552</v>
      </c>
      <c r="O8" s="22"/>
      <c r="P8" s="22"/>
      <c r="Q8" s="22"/>
      <c r="R8" s="22"/>
      <c r="S8" s="22"/>
      <c r="T8" s="22"/>
      <c r="U8" s="22"/>
      <c r="V8" s="22"/>
      <c r="W8" s="22">
        <v>1461708</v>
      </c>
      <c r="X8" s="22">
        <v>1546050</v>
      </c>
      <c r="Y8" s="22">
        <v>-84342</v>
      </c>
      <c r="Z8" s="23">
        <v>-5.455321626079364</v>
      </c>
      <c r="AA8" s="20">
        <v>3092090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1160602</v>
      </c>
      <c r="D13" s="20"/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>
        <v>103288</v>
      </c>
      <c r="L13" s="22">
        <v>102470</v>
      </c>
      <c r="M13" s="22">
        <v>104043</v>
      </c>
      <c r="N13" s="22">
        <v>309801</v>
      </c>
      <c r="O13" s="22"/>
      <c r="P13" s="22"/>
      <c r="Q13" s="22"/>
      <c r="R13" s="22"/>
      <c r="S13" s="22"/>
      <c r="T13" s="22"/>
      <c r="U13" s="22"/>
      <c r="V13" s="22"/>
      <c r="W13" s="22">
        <v>613339</v>
      </c>
      <c r="X13" s="22">
        <v>455244</v>
      </c>
      <c r="Y13" s="22">
        <v>158095</v>
      </c>
      <c r="Z13" s="23">
        <v>34.727530730772948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2497217</v>
      </c>
      <c r="D26" s="20"/>
      <c r="E26" s="21">
        <v>4101533</v>
      </c>
      <c r="F26" s="22">
        <v>4101533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2050764</v>
      </c>
      <c r="Y26" s="22">
        <v>-2050764</v>
      </c>
      <c r="Z26" s="23">
        <v>-100</v>
      </c>
      <c r="AA26" s="20">
        <v>4101533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6302681</v>
      </c>
      <c r="D33" s="29">
        <f t="shared" ref="D33:Y33" si="0">SUM(D6:D32)</f>
        <v>0</v>
      </c>
      <c r="E33" s="30">
        <f t="shared" si="0"/>
        <v>8104110</v>
      </c>
      <c r="F33" s="31">
        <f t="shared" si="0"/>
        <v>8104110</v>
      </c>
      <c r="G33" s="31">
        <f t="shared" si="0"/>
        <v>328595</v>
      </c>
      <c r="H33" s="31">
        <f t="shared" si="0"/>
        <v>333426</v>
      </c>
      <c r="I33" s="31">
        <f t="shared" si="0"/>
        <v>341673</v>
      </c>
      <c r="J33" s="31">
        <f t="shared" si="0"/>
        <v>1003694</v>
      </c>
      <c r="K33" s="31">
        <f t="shared" si="0"/>
        <v>346340</v>
      </c>
      <c r="L33" s="31">
        <f t="shared" si="0"/>
        <v>379243</v>
      </c>
      <c r="M33" s="31">
        <f t="shared" si="0"/>
        <v>345770</v>
      </c>
      <c r="N33" s="31">
        <f t="shared" si="0"/>
        <v>1071353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2075047</v>
      </c>
      <c r="X33" s="31">
        <f t="shared" si="0"/>
        <v>4052058</v>
      </c>
      <c r="Y33" s="31">
        <f t="shared" si="0"/>
        <v>-1977011</v>
      </c>
      <c r="Z33" s="32">
        <f>+IF(X33&lt;&gt;0,+(Y33/X33)*100,0)</f>
        <v>-48.790293722350469</v>
      </c>
      <c r="AA33" s="29">
        <f>SUM(AA6:AA32)</f>
        <v>8104110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1860197</v>
      </c>
      <c r="D35" s="20"/>
      <c r="E35" s="21">
        <v>2800302</v>
      </c>
      <c r="F35" s="22">
        <v>2800302</v>
      </c>
      <c r="G35" s="22">
        <v>149487</v>
      </c>
      <c r="H35" s="22">
        <v>156334</v>
      </c>
      <c r="I35" s="22">
        <v>175846</v>
      </c>
      <c r="J35" s="22">
        <v>481667</v>
      </c>
      <c r="K35" s="22">
        <v>150795</v>
      </c>
      <c r="L35" s="22">
        <v>148688</v>
      </c>
      <c r="M35" s="22">
        <v>149580</v>
      </c>
      <c r="N35" s="22">
        <v>449063</v>
      </c>
      <c r="O35" s="22"/>
      <c r="P35" s="22"/>
      <c r="Q35" s="22"/>
      <c r="R35" s="22"/>
      <c r="S35" s="22"/>
      <c r="T35" s="22"/>
      <c r="U35" s="22"/>
      <c r="V35" s="22"/>
      <c r="W35" s="22">
        <v>930730</v>
      </c>
      <c r="X35" s="22">
        <v>1400148</v>
      </c>
      <c r="Y35" s="22">
        <v>-469418</v>
      </c>
      <c r="Z35" s="23">
        <v>-33.526312932632834</v>
      </c>
      <c r="AA35" s="20">
        <v>2800302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14658</v>
      </c>
      <c r="D38" s="20"/>
      <c r="E38" s="21">
        <v>316420</v>
      </c>
      <c r="F38" s="22">
        <v>316420</v>
      </c>
      <c r="G38" s="22"/>
      <c r="H38" s="22">
        <v>899</v>
      </c>
      <c r="I38" s="22"/>
      <c r="J38" s="22">
        <v>899</v>
      </c>
      <c r="K38" s="22">
        <v>1079</v>
      </c>
      <c r="L38" s="22">
        <v>1360</v>
      </c>
      <c r="M38" s="22">
        <v>1014</v>
      </c>
      <c r="N38" s="22">
        <v>3453</v>
      </c>
      <c r="O38" s="22"/>
      <c r="P38" s="22"/>
      <c r="Q38" s="22"/>
      <c r="R38" s="22"/>
      <c r="S38" s="22"/>
      <c r="T38" s="22"/>
      <c r="U38" s="22"/>
      <c r="V38" s="22"/>
      <c r="W38" s="22">
        <v>4352</v>
      </c>
      <c r="X38" s="22">
        <v>158208</v>
      </c>
      <c r="Y38" s="22">
        <v>-153856</v>
      </c>
      <c r="Z38" s="23">
        <v>-97.249190938511333</v>
      </c>
      <c r="AA38" s="20">
        <v>316420</v>
      </c>
    </row>
    <row r="39" spans="1:27" x14ac:dyDescent="0.25">
      <c r="A39" s="19" t="s">
        <v>65</v>
      </c>
      <c r="B39" s="15" t="s">
        <v>32</v>
      </c>
      <c r="C39" s="20">
        <v>218504</v>
      </c>
      <c r="D39" s="20"/>
      <c r="E39" s="21">
        <v>1015930</v>
      </c>
      <c r="F39" s="22">
        <v>1015930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507966</v>
      </c>
      <c r="Y39" s="22">
        <v>-507966</v>
      </c>
      <c r="Z39" s="23">
        <v>-100</v>
      </c>
      <c r="AA39" s="20">
        <v>1015930</v>
      </c>
    </row>
    <row r="40" spans="1:27" x14ac:dyDescent="0.25">
      <c r="A40" s="19" t="s">
        <v>66</v>
      </c>
      <c r="B40" s="15" t="s">
        <v>32</v>
      </c>
      <c r="C40" s="20">
        <v>246960</v>
      </c>
      <c r="D40" s="20"/>
      <c r="E40" s="21">
        <v>250164</v>
      </c>
      <c r="F40" s="22">
        <v>250164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125082</v>
      </c>
      <c r="Y40" s="22">
        <v>-125082</v>
      </c>
      <c r="Z40" s="23">
        <v>-100</v>
      </c>
      <c r="AA40" s="20">
        <v>250164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63456</v>
      </c>
      <c r="F42" s="22">
        <v>63456</v>
      </c>
      <c r="G42" s="22"/>
      <c r="H42" s="22"/>
      <c r="I42" s="22"/>
      <c r="J42" s="22"/>
      <c r="K42" s="22">
        <v>3680</v>
      </c>
      <c r="L42" s="22"/>
      <c r="M42" s="22"/>
      <c r="N42" s="22">
        <v>3680</v>
      </c>
      <c r="O42" s="22"/>
      <c r="P42" s="22"/>
      <c r="Q42" s="22"/>
      <c r="R42" s="22"/>
      <c r="S42" s="22"/>
      <c r="T42" s="22"/>
      <c r="U42" s="22"/>
      <c r="V42" s="22"/>
      <c r="W42" s="22">
        <v>3680</v>
      </c>
      <c r="X42" s="22">
        <v>31734</v>
      </c>
      <c r="Y42" s="22">
        <v>-28054</v>
      </c>
      <c r="Z42" s="23">
        <v>-88.403604966282217</v>
      </c>
      <c r="AA42" s="20">
        <v>63456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937294</v>
      </c>
      <c r="D45" s="20"/>
      <c r="E45" s="21">
        <v>914666</v>
      </c>
      <c r="F45" s="22">
        <v>914666</v>
      </c>
      <c r="G45" s="22">
        <v>2823</v>
      </c>
      <c r="H45" s="22">
        <v>2250</v>
      </c>
      <c r="I45" s="22">
        <v>1581</v>
      </c>
      <c r="J45" s="22">
        <v>6654</v>
      </c>
      <c r="K45" s="22">
        <v>4247</v>
      </c>
      <c r="L45" s="22">
        <v>37350</v>
      </c>
      <c r="M45" s="22">
        <v>88157</v>
      </c>
      <c r="N45" s="22">
        <v>129754</v>
      </c>
      <c r="O45" s="22"/>
      <c r="P45" s="22"/>
      <c r="Q45" s="22"/>
      <c r="R45" s="22"/>
      <c r="S45" s="22"/>
      <c r="T45" s="22"/>
      <c r="U45" s="22"/>
      <c r="V45" s="22"/>
      <c r="W45" s="22">
        <v>136408</v>
      </c>
      <c r="X45" s="22">
        <v>457326</v>
      </c>
      <c r="Y45" s="22">
        <v>-320918</v>
      </c>
      <c r="Z45" s="23">
        <v>-70.172699562237881</v>
      </c>
      <c r="AA45" s="20">
        <v>914666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3277613</v>
      </c>
      <c r="D48" s="29">
        <f t="shared" ref="D48:Y48" si="1">SUM(D35:D47)</f>
        <v>0</v>
      </c>
      <c r="E48" s="30">
        <f t="shared" si="1"/>
        <v>5360938</v>
      </c>
      <c r="F48" s="31">
        <f t="shared" si="1"/>
        <v>5360938</v>
      </c>
      <c r="G48" s="31">
        <f t="shared" si="1"/>
        <v>152310</v>
      </c>
      <c r="H48" s="31">
        <f t="shared" si="1"/>
        <v>159483</v>
      </c>
      <c r="I48" s="31">
        <f t="shared" si="1"/>
        <v>177427</v>
      </c>
      <c r="J48" s="31">
        <f t="shared" si="1"/>
        <v>489220</v>
      </c>
      <c r="K48" s="31">
        <f t="shared" si="1"/>
        <v>159801</v>
      </c>
      <c r="L48" s="31">
        <f t="shared" si="1"/>
        <v>187398</v>
      </c>
      <c r="M48" s="31">
        <f t="shared" si="1"/>
        <v>238751</v>
      </c>
      <c r="N48" s="31">
        <f t="shared" si="1"/>
        <v>585950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1075170</v>
      </c>
      <c r="X48" s="31">
        <f t="shared" si="1"/>
        <v>2680464</v>
      </c>
      <c r="Y48" s="31">
        <f t="shared" si="1"/>
        <v>-1605294</v>
      </c>
      <c r="Z48" s="32">
        <f>+IF(X48&lt;&gt;0,+(Y48/X48)*100,0)</f>
        <v>-59.88866106763605</v>
      </c>
      <c r="AA48" s="29">
        <f>SUM(AA35:AA47)</f>
        <v>5360938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3025068</v>
      </c>
      <c r="D49" s="39">
        <f t="shared" si="2"/>
        <v>0</v>
      </c>
      <c r="E49" s="40">
        <f t="shared" si="2"/>
        <v>2743172</v>
      </c>
      <c r="F49" s="41">
        <f t="shared" si="2"/>
        <v>2743172</v>
      </c>
      <c r="G49" s="41">
        <f t="shared" si="2"/>
        <v>176285</v>
      </c>
      <c r="H49" s="41">
        <f t="shared" si="2"/>
        <v>173943</v>
      </c>
      <c r="I49" s="41">
        <f t="shared" si="2"/>
        <v>164246</v>
      </c>
      <c r="J49" s="41">
        <f t="shared" si="2"/>
        <v>514474</v>
      </c>
      <c r="K49" s="41">
        <f t="shared" si="2"/>
        <v>186539</v>
      </c>
      <c r="L49" s="41">
        <f t="shared" si="2"/>
        <v>191845</v>
      </c>
      <c r="M49" s="41">
        <f t="shared" si="2"/>
        <v>107019</v>
      </c>
      <c r="N49" s="41">
        <f t="shared" si="2"/>
        <v>485403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999877</v>
      </c>
      <c r="X49" s="41">
        <f t="shared" si="2"/>
        <v>1371594</v>
      </c>
      <c r="Y49" s="41">
        <f t="shared" si="2"/>
        <v>-371717</v>
      </c>
      <c r="Z49" s="42">
        <f>+IF(X49&lt;&gt;0,+(Y49/X49)*100,0)</f>
        <v>-27.101095513686996</v>
      </c>
      <c r="AA49" s="39">
        <f>+AA33-AA48</f>
        <v>2743172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3025068</v>
      </c>
      <c r="D52" s="48">
        <f t="shared" si="3"/>
        <v>0</v>
      </c>
      <c r="E52" s="49">
        <f t="shared" si="3"/>
        <v>2743172</v>
      </c>
      <c r="F52" s="50">
        <f t="shared" si="3"/>
        <v>2743172</v>
      </c>
      <c r="G52" s="50">
        <f t="shared" si="3"/>
        <v>176285</v>
      </c>
      <c r="H52" s="50">
        <f t="shared" si="3"/>
        <v>173943</v>
      </c>
      <c r="I52" s="50">
        <f t="shared" si="3"/>
        <v>164246</v>
      </c>
      <c r="J52" s="50">
        <f t="shared" si="3"/>
        <v>514474</v>
      </c>
      <c r="K52" s="50">
        <f t="shared" si="3"/>
        <v>186539</v>
      </c>
      <c r="L52" s="50">
        <f t="shared" si="3"/>
        <v>191845</v>
      </c>
      <c r="M52" s="50">
        <f t="shared" si="3"/>
        <v>107019</v>
      </c>
      <c r="N52" s="50">
        <f t="shared" si="3"/>
        <v>485403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999877</v>
      </c>
      <c r="X52" s="50">
        <f t="shared" si="3"/>
        <v>1371594</v>
      </c>
      <c r="Y52" s="50">
        <f t="shared" si="3"/>
        <v>-371717</v>
      </c>
      <c r="Z52" s="51">
        <f>+IF(X52&lt;&gt;0,+(Y52/X52)*100,0)</f>
        <v>-27.101095513686996</v>
      </c>
      <c r="AA52" s="48">
        <f>SUM(AA49:AA51)</f>
        <v>2743172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3025068</v>
      </c>
      <c r="D54" s="54">
        <f>+D52-D53</f>
        <v>0</v>
      </c>
      <c r="E54" s="55">
        <f t="shared" si="4"/>
        <v>2743172</v>
      </c>
      <c r="F54" s="56">
        <f t="shared" si="4"/>
        <v>2743172</v>
      </c>
      <c r="G54" s="56">
        <f t="shared" si="4"/>
        <v>176285</v>
      </c>
      <c r="H54" s="56">
        <f t="shared" si="4"/>
        <v>173943</v>
      </c>
      <c r="I54" s="56">
        <f t="shared" si="4"/>
        <v>164246</v>
      </c>
      <c r="J54" s="56">
        <f t="shared" si="4"/>
        <v>514474</v>
      </c>
      <c r="K54" s="56">
        <f t="shared" si="4"/>
        <v>186539</v>
      </c>
      <c r="L54" s="56">
        <f t="shared" si="4"/>
        <v>191845</v>
      </c>
      <c r="M54" s="56">
        <f t="shared" si="4"/>
        <v>107019</v>
      </c>
      <c r="N54" s="56">
        <f t="shared" si="4"/>
        <v>485403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999877</v>
      </c>
      <c r="X54" s="56">
        <f t="shared" si="4"/>
        <v>1371594</v>
      </c>
      <c r="Y54" s="56">
        <f t="shared" si="4"/>
        <v>-371717</v>
      </c>
      <c r="Z54" s="57">
        <f>+IF(X54&lt;&gt;0,+(Y54/X54)*100,0)</f>
        <v>-27.101095513686996</v>
      </c>
      <c r="AA54" s="54">
        <f>+AA52-AA53</f>
        <v>2743172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3025068</v>
      </c>
      <c r="D57" s="48">
        <f>SUM(D54:D56)</f>
        <v>0</v>
      </c>
      <c r="E57" s="49">
        <f t="shared" si="5"/>
        <v>2743172</v>
      </c>
      <c r="F57" s="50">
        <f t="shared" si="5"/>
        <v>2743172</v>
      </c>
      <c r="G57" s="50">
        <f t="shared" si="5"/>
        <v>176285</v>
      </c>
      <c r="H57" s="50">
        <f t="shared" si="5"/>
        <v>173943</v>
      </c>
      <c r="I57" s="50">
        <f t="shared" si="5"/>
        <v>164246</v>
      </c>
      <c r="J57" s="50">
        <f t="shared" si="5"/>
        <v>514474</v>
      </c>
      <c r="K57" s="50">
        <f t="shared" si="5"/>
        <v>186539</v>
      </c>
      <c r="L57" s="50">
        <f t="shared" si="5"/>
        <v>191845</v>
      </c>
      <c r="M57" s="50">
        <f t="shared" si="5"/>
        <v>107019</v>
      </c>
      <c r="N57" s="50">
        <f t="shared" si="5"/>
        <v>485403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999877</v>
      </c>
      <c r="X57" s="50">
        <f t="shared" si="5"/>
        <v>1371594</v>
      </c>
      <c r="Y57" s="50">
        <f t="shared" si="5"/>
        <v>-371717</v>
      </c>
      <c r="Z57" s="51">
        <f>+IF(X57&lt;&gt;0,+(Y57/X57)*100,0)</f>
        <v>-27.101095513686996</v>
      </c>
      <c r="AA57" s="48">
        <f>SUM(AA54:AA56)</f>
        <v>2743172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3025068</v>
      </c>
      <c r="D60" s="65">
        <f>SUM(D57:D59)</f>
        <v>0</v>
      </c>
      <c r="E60" s="66">
        <f t="shared" si="6"/>
        <v>2743172</v>
      </c>
      <c r="F60" s="67">
        <f t="shared" si="6"/>
        <v>2743172</v>
      </c>
      <c r="G60" s="67">
        <f t="shared" si="6"/>
        <v>176285</v>
      </c>
      <c r="H60" s="67">
        <f t="shared" si="6"/>
        <v>173943</v>
      </c>
      <c r="I60" s="67">
        <f t="shared" si="6"/>
        <v>164246</v>
      </c>
      <c r="J60" s="67">
        <f t="shared" si="6"/>
        <v>514474</v>
      </c>
      <c r="K60" s="67">
        <f t="shared" si="6"/>
        <v>186539</v>
      </c>
      <c r="L60" s="67">
        <f t="shared" si="6"/>
        <v>191845</v>
      </c>
      <c r="M60" s="67">
        <f t="shared" si="6"/>
        <v>107019</v>
      </c>
      <c r="N60" s="67">
        <f t="shared" si="6"/>
        <v>485403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999877</v>
      </c>
      <c r="X60" s="67">
        <f t="shared" si="6"/>
        <v>1371594</v>
      </c>
      <c r="Y60" s="67">
        <f t="shared" si="6"/>
        <v>-371717</v>
      </c>
      <c r="Z60" s="68">
        <f>+IF(X60&lt;&gt;0,+(Y60/X60)*100,0)</f>
        <v>-27.101095513686996</v>
      </c>
      <c r="AA60" s="65">
        <f>SUM(AA57:AA59)</f>
        <v>2743172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2515529</v>
      </c>
      <c r="D35" s="20"/>
      <c r="E35" s="21">
        <v>6196972</v>
      </c>
      <c r="F35" s="22">
        <v>6196972</v>
      </c>
      <c r="G35" s="22">
        <v>186114</v>
      </c>
      <c r="H35" s="22">
        <v>216606</v>
      </c>
      <c r="I35" s="22">
        <v>235083</v>
      </c>
      <c r="J35" s="22">
        <v>637803</v>
      </c>
      <c r="K35" s="22">
        <v>188758</v>
      </c>
      <c r="L35" s="22">
        <v>349416</v>
      </c>
      <c r="M35" s="22">
        <v>239996</v>
      </c>
      <c r="N35" s="22">
        <v>778170</v>
      </c>
      <c r="O35" s="22"/>
      <c r="P35" s="22"/>
      <c r="Q35" s="22"/>
      <c r="R35" s="22"/>
      <c r="S35" s="22"/>
      <c r="T35" s="22"/>
      <c r="U35" s="22"/>
      <c r="V35" s="22"/>
      <c r="W35" s="22">
        <v>1415973</v>
      </c>
      <c r="X35" s="22">
        <v>3098482</v>
      </c>
      <c r="Y35" s="22">
        <v>-1682509</v>
      </c>
      <c r="Z35" s="23">
        <v>-54.301073880693842</v>
      </c>
      <c r="AA35" s="20">
        <v>6196972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27672</v>
      </c>
      <c r="F42" s="22">
        <v>27672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13836</v>
      </c>
      <c r="Y42" s="22">
        <v>-13836</v>
      </c>
      <c r="Z42" s="23">
        <v>-100</v>
      </c>
      <c r="AA42" s="20">
        <v>27672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219892</v>
      </c>
      <c r="D45" s="20"/>
      <c r="E45" s="21">
        <v>520332</v>
      </c>
      <c r="F45" s="22">
        <v>520332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260166</v>
      </c>
      <c r="Y45" s="22">
        <v>-260166</v>
      </c>
      <c r="Z45" s="23">
        <v>-100</v>
      </c>
      <c r="AA45" s="20">
        <v>520332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2735421</v>
      </c>
      <c r="D48" s="29">
        <f t="shared" ref="D48:Y48" si="1">SUM(D35:D47)</f>
        <v>0</v>
      </c>
      <c r="E48" s="30">
        <f t="shared" si="1"/>
        <v>6744976</v>
      </c>
      <c r="F48" s="31">
        <f t="shared" si="1"/>
        <v>6744976</v>
      </c>
      <c r="G48" s="31">
        <f t="shared" si="1"/>
        <v>186114</v>
      </c>
      <c r="H48" s="31">
        <f t="shared" si="1"/>
        <v>216606</v>
      </c>
      <c r="I48" s="31">
        <f t="shared" si="1"/>
        <v>235083</v>
      </c>
      <c r="J48" s="31">
        <f t="shared" si="1"/>
        <v>637803</v>
      </c>
      <c r="K48" s="31">
        <f t="shared" si="1"/>
        <v>188758</v>
      </c>
      <c r="L48" s="31">
        <f t="shared" si="1"/>
        <v>349416</v>
      </c>
      <c r="M48" s="31">
        <f t="shared" si="1"/>
        <v>239996</v>
      </c>
      <c r="N48" s="31">
        <f t="shared" si="1"/>
        <v>778170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1415973</v>
      </c>
      <c r="X48" s="31">
        <f t="shared" si="1"/>
        <v>3372484</v>
      </c>
      <c r="Y48" s="31">
        <f t="shared" si="1"/>
        <v>-1956511</v>
      </c>
      <c r="Z48" s="32">
        <f>+IF(X48&lt;&gt;0,+(Y48/X48)*100,0)</f>
        <v>-58.013944617676472</v>
      </c>
      <c r="AA48" s="29">
        <f>SUM(AA35:AA47)</f>
        <v>6744976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-2735421</v>
      </c>
      <c r="D49" s="39">
        <f t="shared" si="2"/>
        <v>0</v>
      </c>
      <c r="E49" s="40">
        <f t="shared" si="2"/>
        <v>-6744976</v>
      </c>
      <c r="F49" s="41">
        <f t="shared" si="2"/>
        <v>-6744976</v>
      </c>
      <c r="G49" s="41">
        <f t="shared" si="2"/>
        <v>-186114</v>
      </c>
      <c r="H49" s="41">
        <f t="shared" si="2"/>
        <v>-216606</v>
      </c>
      <c r="I49" s="41">
        <f t="shared" si="2"/>
        <v>-235083</v>
      </c>
      <c r="J49" s="41">
        <f t="shared" si="2"/>
        <v>-637803</v>
      </c>
      <c r="K49" s="41">
        <f t="shared" si="2"/>
        <v>-188758</v>
      </c>
      <c r="L49" s="41">
        <f t="shared" si="2"/>
        <v>-349416</v>
      </c>
      <c r="M49" s="41">
        <f t="shared" si="2"/>
        <v>-239996</v>
      </c>
      <c r="N49" s="41">
        <f t="shared" si="2"/>
        <v>-778170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-1415973</v>
      </c>
      <c r="X49" s="41">
        <f t="shared" si="2"/>
        <v>-3372484</v>
      </c>
      <c r="Y49" s="41">
        <f t="shared" si="2"/>
        <v>1956511</v>
      </c>
      <c r="Z49" s="42">
        <f>+IF(X49&lt;&gt;0,+(Y49/X49)*100,0)</f>
        <v>-58.013944617676472</v>
      </c>
      <c r="AA49" s="39">
        <f>+AA33-AA48</f>
        <v>-6744976</v>
      </c>
    </row>
    <row r="50" spans="1:27" x14ac:dyDescent="0.25">
      <c r="A50" s="43" t="s">
        <v>75</v>
      </c>
      <c r="B50" s="15" t="s">
        <v>32</v>
      </c>
      <c r="C50" s="20">
        <v>16634963</v>
      </c>
      <c r="D50" s="20"/>
      <c r="E50" s="21">
        <v>11000000</v>
      </c>
      <c r="F50" s="22">
        <v>11000000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5499998</v>
      </c>
      <c r="Y50" s="22">
        <v>-5499998</v>
      </c>
      <c r="Z50" s="23">
        <v>-100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13899542</v>
      </c>
      <c r="D52" s="48">
        <f t="shared" si="3"/>
        <v>0</v>
      </c>
      <c r="E52" s="49">
        <f t="shared" si="3"/>
        <v>4255024</v>
      </c>
      <c r="F52" s="50">
        <f t="shared" si="3"/>
        <v>4255024</v>
      </c>
      <c r="G52" s="50">
        <f t="shared" si="3"/>
        <v>-186114</v>
      </c>
      <c r="H52" s="50">
        <f t="shared" si="3"/>
        <v>-216606</v>
      </c>
      <c r="I52" s="50">
        <f t="shared" si="3"/>
        <v>-235083</v>
      </c>
      <c r="J52" s="50">
        <f t="shared" si="3"/>
        <v>-637803</v>
      </c>
      <c r="K52" s="50">
        <f t="shared" si="3"/>
        <v>-188758</v>
      </c>
      <c r="L52" s="50">
        <f t="shared" si="3"/>
        <v>-349416</v>
      </c>
      <c r="M52" s="50">
        <f t="shared" si="3"/>
        <v>-239996</v>
      </c>
      <c r="N52" s="50">
        <f t="shared" si="3"/>
        <v>-778170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-1415973</v>
      </c>
      <c r="X52" s="50">
        <f t="shared" si="3"/>
        <v>2127514</v>
      </c>
      <c r="Y52" s="50">
        <f t="shared" si="3"/>
        <v>-3543487</v>
      </c>
      <c r="Z52" s="51">
        <f>+IF(X52&lt;&gt;0,+(Y52/X52)*100,0)</f>
        <v>-166.55528471258003</v>
      </c>
      <c r="AA52" s="48">
        <f>SUM(AA49:AA51)</f>
        <v>4255024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13899542</v>
      </c>
      <c r="D54" s="54">
        <f>+D52-D53</f>
        <v>0</v>
      </c>
      <c r="E54" s="55">
        <f t="shared" si="4"/>
        <v>4255024</v>
      </c>
      <c r="F54" s="56">
        <f t="shared" si="4"/>
        <v>4255024</v>
      </c>
      <c r="G54" s="56">
        <f t="shared" si="4"/>
        <v>-186114</v>
      </c>
      <c r="H54" s="56">
        <f t="shared" si="4"/>
        <v>-216606</v>
      </c>
      <c r="I54" s="56">
        <f t="shared" si="4"/>
        <v>-235083</v>
      </c>
      <c r="J54" s="56">
        <f t="shared" si="4"/>
        <v>-637803</v>
      </c>
      <c r="K54" s="56">
        <f t="shared" si="4"/>
        <v>-188758</v>
      </c>
      <c r="L54" s="56">
        <f t="shared" si="4"/>
        <v>-349416</v>
      </c>
      <c r="M54" s="56">
        <f t="shared" si="4"/>
        <v>-239996</v>
      </c>
      <c r="N54" s="56">
        <f t="shared" si="4"/>
        <v>-778170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-1415973</v>
      </c>
      <c r="X54" s="56">
        <f t="shared" si="4"/>
        <v>2127514</v>
      </c>
      <c r="Y54" s="56">
        <f t="shared" si="4"/>
        <v>-3543487</v>
      </c>
      <c r="Z54" s="57">
        <f>+IF(X54&lt;&gt;0,+(Y54/X54)*100,0)</f>
        <v>-166.55528471258003</v>
      </c>
      <c r="AA54" s="54">
        <f>+AA52-AA53</f>
        <v>4255024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13899542</v>
      </c>
      <c r="D57" s="48">
        <f>SUM(D54:D56)</f>
        <v>0</v>
      </c>
      <c r="E57" s="49">
        <f t="shared" si="5"/>
        <v>4255024</v>
      </c>
      <c r="F57" s="50">
        <f t="shared" si="5"/>
        <v>4255024</v>
      </c>
      <c r="G57" s="50">
        <f t="shared" si="5"/>
        <v>-186114</v>
      </c>
      <c r="H57" s="50">
        <f t="shared" si="5"/>
        <v>-216606</v>
      </c>
      <c r="I57" s="50">
        <f t="shared" si="5"/>
        <v>-235083</v>
      </c>
      <c r="J57" s="50">
        <f t="shared" si="5"/>
        <v>-637803</v>
      </c>
      <c r="K57" s="50">
        <f t="shared" si="5"/>
        <v>-188758</v>
      </c>
      <c r="L57" s="50">
        <f t="shared" si="5"/>
        <v>-349416</v>
      </c>
      <c r="M57" s="50">
        <f t="shared" si="5"/>
        <v>-239996</v>
      </c>
      <c r="N57" s="50">
        <f t="shared" si="5"/>
        <v>-778170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-1415973</v>
      </c>
      <c r="X57" s="50">
        <f t="shared" si="5"/>
        <v>2127514</v>
      </c>
      <c r="Y57" s="50">
        <f t="shared" si="5"/>
        <v>-3543487</v>
      </c>
      <c r="Z57" s="51">
        <f>+IF(X57&lt;&gt;0,+(Y57/X57)*100,0)</f>
        <v>-166.55528471258003</v>
      </c>
      <c r="AA57" s="48">
        <f>SUM(AA54:AA56)</f>
        <v>4255024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13899542</v>
      </c>
      <c r="D60" s="65">
        <f>SUM(D57:D59)</f>
        <v>0</v>
      </c>
      <c r="E60" s="66">
        <f t="shared" si="6"/>
        <v>4255024</v>
      </c>
      <c r="F60" s="67">
        <f t="shared" si="6"/>
        <v>4255024</v>
      </c>
      <c r="G60" s="67">
        <f t="shared" si="6"/>
        <v>-186114</v>
      </c>
      <c r="H60" s="67">
        <f t="shared" si="6"/>
        <v>-216606</v>
      </c>
      <c r="I60" s="67">
        <f t="shared" si="6"/>
        <v>-235083</v>
      </c>
      <c r="J60" s="67">
        <f t="shared" si="6"/>
        <v>-637803</v>
      </c>
      <c r="K60" s="67">
        <f t="shared" si="6"/>
        <v>-188758</v>
      </c>
      <c r="L60" s="67">
        <f t="shared" si="6"/>
        <v>-349416</v>
      </c>
      <c r="M60" s="67">
        <f t="shared" si="6"/>
        <v>-239996</v>
      </c>
      <c r="N60" s="67">
        <f t="shared" si="6"/>
        <v>-778170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-1415973</v>
      </c>
      <c r="X60" s="67">
        <f t="shared" si="6"/>
        <v>2127514</v>
      </c>
      <c r="Y60" s="67">
        <f t="shared" si="6"/>
        <v>-3543487</v>
      </c>
      <c r="Z60" s="68">
        <f>+IF(X60&lt;&gt;0,+(Y60/X60)*100,0)</f>
        <v>-166.55528471258003</v>
      </c>
      <c r="AA60" s="65">
        <f>SUM(AA57:AA59)</f>
        <v>4255024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13778162</v>
      </c>
      <c r="D8" s="20"/>
      <c r="E8" s="21">
        <v>15588200</v>
      </c>
      <c r="F8" s="22">
        <v>15588200</v>
      </c>
      <c r="G8" s="22">
        <v>1279481</v>
      </c>
      <c r="H8" s="22">
        <v>1281168</v>
      </c>
      <c r="I8" s="22">
        <v>1260116</v>
      </c>
      <c r="J8" s="22">
        <v>3820765</v>
      </c>
      <c r="K8" s="22">
        <v>1244779</v>
      </c>
      <c r="L8" s="22">
        <v>1243803</v>
      </c>
      <c r="M8" s="22">
        <v>1241772</v>
      </c>
      <c r="N8" s="22">
        <v>3730354</v>
      </c>
      <c r="O8" s="22"/>
      <c r="P8" s="22"/>
      <c r="Q8" s="22"/>
      <c r="R8" s="22"/>
      <c r="S8" s="22"/>
      <c r="T8" s="22"/>
      <c r="U8" s="22"/>
      <c r="V8" s="22"/>
      <c r="W8" s="22">
        <v>7551119</v>
      </c>
      <c r="X8" s="22">
        <v>7871410</v>
      </c>
      <c r="Y8" s="22">
        <v>-320291</v>
      </c>
      <c r="Z8" s="23">
        <v>-4.0690422681578013</v>
      </c>
      <c r="AA8" s="20">
        <v>15588200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686</v>
      </c>
      <c r="D10" s="20"/>
      <c r="E10" s="21">
        <v>6400</v>
      </c>
      <c r="F10" s="22">
        <v>6400</v>
      </c>
      <c r="G10" s="22"/>
      <c r="H10" s="22">
        <v>738</v>
      </c>
      <c r="I10" s="22"/>
      <c r="J10" s="22">
        <v>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738</v>
      </c>
      <c r="X10" s="22">
        <v>4501</v>
      </c>
      <c r="Y10" s="22">
        <v>-3763</v>
      </c>
      <c r="Z10" s="23">
        <v>-83.60364363474784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6636243</v>
      </c>
      <c r="D13" s="20"/>
      <c r="E13" s="21">
        <v>5515300</v>
      </c>
      <c r="F13" s="22">
        <v>5515300</v>
      </c>
      <c r="G13" s="22">
        <v>577904</v>
      </c>
      <c r="H13" s="22">
        <v>586236</v>
      </c>
      <c r="I13" s="22">
        <v>593626</v>
      </c>
      <c r="J13" s="22">
        <v>1757766</v>
      </c>
      <c r="K13" s="22">
        <v>601509</v>
      </c>
      <c r="L13" s="22">
        <v>609858</v>
      </c>
      <c r="M13" s="22">
        <v>618634</v>
      </c>
      <c r="N13" s="22">
        <v>1830001</v>
      </c>
      <c r="O13" s="22"/>
      <c r="P13" s="22"/>
      <c r="Q13" s="22"/>
      <c r="R13" s="22"/>
      <c r="S13" s="22"/>
      <c r="T13" s="22"/>
      <c r="U13" s="22"/>
      <c r="V13" s="22"/>
      <c r="W13" s="22">
        <v>3587767</v>
      </c>
      <c r="X13" s="22">
        <v>2658075</v>
      </c>
      <c r="Y13" s="22">
        <v>929692</v>
      </c>
      <c r="Z13" s="23">
        <v>34.976138747025573</v>
      </c>
      <c r="AA13" s="20">
        <v>5515300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509943</v>
      </c>
      <c r="D29" s="20"/>
      <c r="E29" s="21">
        <v>539600</v>
      </c>
      <c r="F29" s="22">
        <v>539600</v>
      </c>
      <c r="G29" s="22">
        <v>45185</v>
      </c>
      <c r="H29" s="22">
        <v>45287</v>
      </c>
      <c r="I29" s="22">
        <v>45287</v>
      </c>
      <c r="J29" s="22">
        <v>135759</v>
      </c>
      <c r="K29" s="22">
        <v>45388</v>
      </c>
      <c r="L29" s="22">
        <v>45388</v>
      </c>
      <c r="M29" s="22">
        <v>45388</v>
      </c>
      <c r="N29" s="22">
        <v>136164</v>
      </c>
      <c r="O29" s="22"/>
      <c r="P29" s="22"/>
      <c r="Q29" s="22"/>
      <c r="R29" s="22"/>
      <c r="S29" s="22"/>
      <c r="T29" s="22"/>
      <c r="U29" s="22"/>
      <c r="V29" s="22"/>
      <c r="W29" s="22">
        <v>271923</v>
      </c>
      <c r="X29" s="22">
        <v>269802</v>
      </c>
      <c r="Y29" s="22">
        <v>2121</v>
      </c>
      <c r="Z29" s="23">
        <v>0.78613205239397788</v>
      </c>
      <c r="AA29" s="20">
        <v>539600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20925034</v>
      </c>
      <c r="D33" s="29">
        <f t="shared" ref="D33:Y33" si="0">SUM(D6:D32)</f>
        <v>0</v>
      </c>
      <c r="E33" s="30">
        <f t="shared" si="0"/>
        <v>21649500</v>
      </c>
      <c r="F33" s="31">
        <f t="shared" si="0"/>
        <v>21649500</v>
      </c>
      <c r="G33" s="31">
        <f t="shared" si="0"/>
        <v>1902570</v>
      </c>
      <c r="H33" s="31">
        <f t="shared" si="0"/>
        <v>1913429</v>
      </c>
      <c r="I33" s="31">
        <f t="shared" si="0"/>
        <v>1899029</v>
      </c>
      <c r="J33" s="31">
        <f t="shared" si="0"/>
        <v>5715028</v>
      </c>
      <c r="K33" s="31">
        <f t="shared" si="0"/>
        <v>1891676</v>
      </c>
      <c r="L33" s="31">
        <f t="shared" si="0"/>
        <v>1899049</v>
      </c>
      <c r="M33" s="31">
        <f t="shared" si="0"/>
        <v>1905794</v>
      </c>
      <c r="N33" s="31">
        <f t="shared" si="0"/>
        <v>5696519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11411547</v>
      </c>
      <c r="X33" s="31">
        <f t="shared" si="0"/>
        <v>10803788</v>
      </c>
      <c r="Y33" s="31">
        <f t="shared" si="0"/>
        <v>607759</v>
      </c>
      <c r="Z33" s="32">
        <f>+IF(X33&lt;&gt;0,+(Y33/X33)*100,0)</f>
        <v>5.6254250823877703</v>
      </c>
      <c r="AA33" s="29">
        <f>SUM(AA6:AA32)</f>
        <v>21649500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5028091</v>
      </c>
      <c r="D35" s="20"/>
      <c r="E35" s="21">
        <v>4715500</v>
      </c>
      <c r="F35" s="22">
        <v>4715500</v>
      </c>
      <c r="G35" s="22"/>
      <c r="H35" s="22">
        <v>466648</v>
      </c>
      <c r="I35" s="22">
        <v>361990</v>
      </c>
      <c r="J35" s="22">
        <v>828638</v>
      </c>
      <c r="K35" s="22">
        <v>360845</v>
      </c>
      <c r="L35" s="22">
        <v>356629</v>
      </c>
      <c r="M35" s="22">
        <v>345432</v>
      </c>
      <c r="N35" s="22">
        <v>1062906</v>
      </c>
      <c r="O35" s="22"/>
      <c r="P35" s="22"/>
      <c r="Q35" s="22"/>
      <c r="R35" s="22"/>
      <c r="S35" s="22"/>
      <c r="T35" s="22"/>
      <c r="U35" s="22"/>
      <c r="V35" s="22"/>
      <c r="W35" s="22">
        <v>1891544</v>
      </c>
      <c r="X35" s="22">
        <v>2289669</v>
      </c>
      <c r="Y35" s="22">
        <v>-398125</v>
      </c>
      <c r="Z35" s="23">
        <v>-17.387884449673731</v>
      </c>
      <c r="AA35" s="20">
        <v>4715500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4485</v>
      </c>
      <c r="D38" s="20"/>
      <c r="E38" s="21">
        <v>337100</v>
      </c>
      <c r="F38" s="22">
        <v>337100</v>
      </c>
      <c r="G38" s="22"/>
      <c r="H38" s="22"/>
      <c r="I38" s="22"/>
      <c r="J38" s="22"/>
      <c r="K38" s="22"/>
      <c r="L38" s="22"/>
      <c r="M38" s="22">
        <v>808</v>
      </c>
      <c r="N38" s="22">
        <v>808</v>
      </c>
      <c r="O38" s="22"/>
      <c r="P38" s="22"/>
      <c r="Q38" s="22"/>
      <c r="R38" s="22"/>
      <c r="S38" s="22"/>
      <c r="T38" s="22"/>
      <c r="U38" s="22"/>
      <c r="V38" s="22"/>
      <c r="W38" s="22">
        <v>808</v>
      </c>
      <c r="X38" s="22">
        <v>19650</v>
      </c>
      <c r="Y38" s="22">
        <v>-18842</v>
      </c>
      <c r="Z38" s="23">
        <v>-95.888040712468197</v>
      </c>
      <c r="AA38" s="20">
        <v>337100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3294200</v>
      </c>
      <c r="F39" s="22">
        <v>3294200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1647096</v>
      </c>
      <c r="Y39" s="22">
        <v>-1647096</v>
      </c>
      <c r="Z39" s="23">
        <v>-100</v>
      </c>
      <c r="AA39" s="20">
        <v>3294200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3938700</v>
      </c>
      <c r="F40" s="22">
        <v>3938700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1969350</v>
      </c>
      <c r="Y40" s="22">
        <v>-1969350</v>
      </c>
      <c r="Z40" s="23">
        <v>-100</v>
      </c>
      <c r="AA40" s="20">
        <v>3938700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465428</v>
      </c>
      <c r="D42" s="20"/>
      <c r="E42" s="21">
        <v>971300</v>
      </c>
      <c r="F42" s="22">
        <v>971300</v>
      </c>
      <c r="G42" s="22">
        <v>252</v>
      </c>
      <c r="H42" s="22">
        <v>2101</v>
      </c>
      <c r="I42" s="22">
        <v>252</v>
      </c>
      <c r="J42" s="22">
        <v>2605</v>
      </c>
      <c r="K42" s="22">
        <v>252</v>
      </c>
      <c r="L42" s="22">
        <v>93461</v>
      </c>
      <c r="M42" s="22">
        <v>252</v>
      </c>
      <c r="N42" s="22">
        <v>93965</v>
      </c>
      <c r="O42" s="22"/>
      <c r="P42" s="22"/>
      <c r="Q42" s="22"/>
      <c r="R42" s="22"/>
      <c r="S42" s="22"/>
      <c r="T42" s="22"/>
      <c r="U42" s="22"/>
      <c r="V42" s="22"/>
      <c r="W42" s="22">
        <v>96570</v>
      </c>
      <c r="X42" s="22">
        <v>330352</v>
      </c>
      <c r="Y42" s="22">
        <v>-233782</v>
      </c>
      <c r="Z42" s="23">
        <v>-70.767544921780399</v>
      </c>
      <c r="AA42" s="20">
        <v>971300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79984</v>
      </c>
      <c r="D44" s="20"/>
      <c r="E44" s="21">
        <v>411800</v>
      </c>
      <c r="F44" s="22">
        <v>411800</v>
      </c>
      <c r="G44" s="22"/>
      <c r="H44" s="22">
        <v>2185</v>
      </c>
      <c r="I44" s="22"/>
      <c r="J44" s="22">
        <v>2185</v>
      </c>
      <c r="K44" s="22">
        <v>6022</v>
      </c>
      <c r="L44" s="22">
        <v>5144</v>
      </c>
      <c r="M44" s="22"/>
      <c r="N44" s="22">
        <v>11166</v>
      </c>
      <c r="O44" s="22"/>
      <c r="P44" s="22"/>
      <c r="Q44" s="22"/>
      <c r="R44" s="22"/>
      <c r="S44" s="22"/>
      <c r="T44" s="22"/>
      <c r="U44" s="22"/>
      <c r="V44" s="22"/>
      <c r="W44" s="22">
        <v>13351</v>
      </c>
      <c r="X44" s="22">
        <v>205902</v>
      </c>
      <c r="Y44" s="22">
        <v>-192551</v>
      </c>
      <c r="Z44" s="23">
        <v>-93.51584734485337</v>
      </c>
      <c r="AA44" s="20">
        <v>411800</v>
      </c>
    </row>
    <row r="45" spans="1:27" x14ac:dyDescent="0.25">
      <c r="A45" s="19" t="s">
        <v>70</v>
      </c>
      <c r="B45" s="15" t="s">
        <v>32</v>
      </c>
      <c r="C45" s="20">
        <v>800191</v>
      </c>
      <c r="D45" s="20"/>
      <c r="E45" s="21">
        <v>990700</v>
      </c>
      <c r="F45" s="22">
        <v>990700</v>
      </c>
      <c r="G45" s="22">
        <v>19653</v>
      </c>
      <c r="H45" s="22">
        <v>42375</v>
      </c>
      <c r="I45" s="22">
        <v>35228</v>
      </c>
      <c r="J45" s="22">
        <v>97256</v>
      </c>
      <c r="K45" s="22">
        <v>45830</v>
      </c>
      <c r="L45" s="22">
        <v>42047</v>
      </c>
      <c r="M45" s="22">
        <v>40516</v>
      </c>
      <c r="N45" s="22">
        <v>128393</v>
      </c>
      <c r="O45" s="22"/>
      <c r="P45" s="22"/>
      <c r="Q45" s="22"/>
      <c r="R45" s="22"/>
      <c r="S45" s="22"/>
      <c r="T45" s="22"/>
      <c r="U45" s="22"/>
      <c r="V45" s="22"/>
      <c r="W45" s="22">
        <v>225649</v>
      </c>
      <c r="X45" s="22">
        <v>517131</v>
      </c>
      <c r="Y45" s="22">
        <v>-291482</v>
      </c>
      <c r="Z45" s="23">
        <v>-56.365215003548421</v>
      </c>
      <c r="AA45" s="20">
        <v>990700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6378179</v>
      </c>
      <c r="D48" s="29">
        <f t="shared" ref="D48:Y48" si="1">SUM(D35:D47)</f>
        <v>0</v>
      </c>
      <c r="E48" s="30">
        <f t="shared" si="1"/>
        <v>14659300</v>
      </c>
      <c r="F48" s="31">
        <f t="shared" si="1"/>
        <v>14659300</v>
      </c>
      <c r="G48" s="31">
        <f t="shared" si="1"/>
        <v>19905</v>
      </c>
      <c r="H48" s="31">
        <f t="shared" si="1"/>
        <v>513309</v>
      </c>
      <c r="I48" s="31">
        <f t="shared" si="1"/>
        <v>397470</v>
      </c>
      <c r="J48" s="31">
        <f t="shared" si="1"/>
        <v>930684</v>
      </c>
      <c r="K48" s="31">
        <f t="shared" si="1"/>
        <v>412949</v>
      </c>
      <c r="L48" s="31">
        <f t="shared" si="1"/>
        <v>497281</v>
      </c>
      <c r="M48" s="31">
        <f t="shared" si="1"/>
        <v>387008</v>
      </c>
      <c r="N48" s="31">
        <f t="shared" si="1"/>
        <v>1297238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2227922</v>
      </c>
      <c r="X48" s="31">
        <f t="shared" si="1"/>
        <v>6979150</v>
      </c>
      <c r="Y48" s="31">
        <f t="shared" si="1"/>
        <v>-4751228</v>
      </c>
      <c r="Z48" s="32">
        <f>+IF(X48&lt;&gt;0,+(Y48/X48)*100,0)</f>
        <v>-68.077459289455021</v>
      </c>
      <c r="AA48" s="29">
        <f>SUM(AA35:AA47)</f>
        <v>14659300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14546855</v>
      </c>
      <c r="D49" s="39">
        <f t="shared" si="2"/>
        <v>0</v>
      </c>
      <c r="E49" s="40">
        <f t="shared" si="2"/>
        <v>6990200</v>
      </c>
      <c r="F49" s="41">
        <f t="shared" si="2"/>
        <v>6990200</v>
      </c>
      <c r="G49" s="41">
        <f t="shared" si="2"/>
        <v>1882665</v>
      </c>
      <c r="H49" s="41">
        <f t="shared" si="2"/>
        <v>1400120</v>
      </c>
      <c r="I49" s="41">
        <f t="shared" si="2"/>
        <v>1501559</v>
      </c>
      <c r="J49" s="41">
        <f t="shared" si="2"/>
        <v>4784344</v>
      </c>
      <c r="K49" s="41">
        <f t="shared" si="2"/>
        <v>1478727</v>
      </c>
      <c r="L49" s="41">
        <f t="shared" si="2"/>
        <v>1401768</v>
      </c>
      <c r="M49" s="41">
        <f t="shared" si="2"/>
        <v>1518786</v>
      </c>
      <c r="N49" s="41">
        <f t="shared" si="2"/>
        <v>4399281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9183625</v>
      </c>
      <c r="X49" s="41">
        <f t="shared" si="2"/>
        <v>3824638</v>
      </c>
      <c r="Y49" s="41">
        <f t="shared" si="2"/>
        <v>5358987</v>
      </c>
      <c r="Z49" s="42">
        <f>+IF(X49&lt;&gt;0,+(Y49/X49)*100,0)</f>
        <v>140.11749608721141</v>
      </c>
      <c r="AA49" s="39">
        <f>+AA33-AA48</f>
        <v>6990200</v>
      </c>
    </row>
    <row r="50" spans="1:27" x14ac:dyDescent="0.25">
      <c r="A50" s="43" t="s">
        <v>75</v>
      </c>
      <c r="B50" s="15" t="s">
        <v>32</v>
      </c>
      <c r="C50" s="20">
        <v>2167973</v>
      </c>
      <c r="D50" s="20"/>
      <c r="E50" s="21">
        <v>15000000</v>
      </c>
      <c r="F50" s="22">
        <v>15000000</v>
      </c>
      <c r="G50" s="22">
        <v>3500000</v>
      </c>
      <c r="H50" s="22"/>
      <c r="I50" s="22"/>
      <c r="J50" s="22">
        <v>3500000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3500000</v>
      </c>
      <c r="X50" s="22">
        <v>14700000</v>
      </c>
      <c r="Y50" s="22">
        <v>-11200000</v>
      </c>
      <c r="Z50" s="23">
        <v>-76.19047619047619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16714828</v>
      </c>
      <c r="D52" s="48">
        <f t="shared" si="3"/>
        <v>0</v>
      </c>
      <c r="E52" s="49">
        <f t="shared" si="3"/>
        <v>21990200</v>
      </c>
      <c r="F52" s="50">
        <f t="shared" si="3"/>
        <v>21990200</v>
      </c>
      <c r="G52" s="50">
        <f t="shared" si="3"/>
        <v>5382665</v>
      </c>
      <c r="H52" s="50">
        <f t="shared" si="3"/>
        <v>1400120</v>
      </c>
      <c r="I52" s="50">
        <f t="shared" si="3"/>
        <v>1501559</v>
      </c>
      <c r="J52" s="50">
        <f t="shared" si="3"/>
        <v>8284344</v>
      </c>
      <c r="K52" s="50">
        <f t="shared" si="3"/>
        <v>1478727</v>
      </c>
      <c r="L52" s="50">
        <f t="shared" si="3"/>
        <v>1401768</v>
      </c>
      <c r="M52" s="50">
        <f t="shared" si="3"/>
        <v>1518786</v>
      </c>
      <c r="N52" s="50">
        <f t="shared" si="3"/>
        <v>4399281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12683625</v>
      </c>
      <c r="X52" s="50">
        <f t="shared" si="3"/>
        <v>18524638</v>
      </c>
      <c r="Y52" s="50">
        <f t="shared" si="3"/>
        <v>-5841013</v>
      </c>
      <c r="Z52" s="51">
        <f>+IF(X52&lt;&gt;0,+(Y52/X52)*100,0)</f>
        <v>-31.531050701233674</v>
      </c>
      <c r="AA52" s="48">
        <f>SUM(AA49:AA51)</f>
        <v>21990200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16714828</v>
      </c>
      <c r="D54" s="54">
        <f>+D52-D53</f>
        <v>0</v>
      </c>
      <c r="E54" s="55">
        <f t="shared" si="4"/>
        <v>21990200</v>
      </c>
      <c r="F54" s="56">
        <f t="shared" si="4"/>
        <v>21990200</v>
      </c>
      <c r="G54" s="56">
        <f t="shared" si="4"/>
        <v>5382665</v>
      </c>
      <c r="H54" s="56">
        <f t="shared" si="4"/>
        <v>1400120</v>
      </c>
      <c r="I54" s="56">
        <f t="shared" si="4"/>
        <v>1501559</v>
      </c>
      <c r="J54" s="56">
        <f t="shared" si="4"/>
        <v>8284344</v>
      </c>
      <c r="K54" s="56">
        <f t="shared" si="4"/>
        <v>1478727</v>
      </c>
      <c r="L54" s="56">
        <f t="shared" si="4"/>
        <v>1401768</v>
      </c>
      <c r="M54" s="56">
        <f t="shared" si="4"/>
        <v>1518786</v>
      </c>
      <c r="N54" s="56">
        <f t="shared" si="4"/>
        <v>4399281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12683625</v>
      </c>
      <c r="X54" s="56">
        <f t="shared" si="4"/>
        <v>18524638</v>
      </c>
      <c r="Y54" s="56">
        <f t="shared" si="4"/>
        <v>-5841013</v>
      </c>
      <c r="Z54" s="57">
        <f>+IF(X54&lt;&gt;0,+(Y54/X54)*100,0)</f>
        <v>-31.531050701233674</v>
      </c>
      <c r="AA54" s="54">
        <f>+AA52-AA53</f>
        <v>21990200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16714828</v>
      </c>
      <c r="D57" s="48">
        <f>SUM(D54:D56)</f>
        <v>0</v>
      </c>
      <c r="E57" s="49">
        <f t="shared" si="5"/>
        <v>21990200</v>
      </c>
      <c r="F57" s="50">
        <f t="shared" si="5"/>
        <v>21990200</v>
      </c>
      <c r="G57" s="50">
        <f t="shared" si="5"/>
        <v>5382665</v>
      </c>
      <c r="H57" s="50">
        <f t="shared" si="5"/>
        <v>1400120</v>
      </c>
      <c r="I57" s="50">
        <f t="shared" si="5"/>
        <v>1501559</v>
      </c>
      <c r="J57" s="50">
        <f t="shared" si="5"/>
        <v>8284344</v>
      </c>
      <c r="K57" s="50">
        <f t="shared" si="5"/>
        <v>1478727</v>
      </c>
      <c r="L57" s="50">
        <f t="shared" si="5"/>
        <v>1401768</v>
      </c>
      <c r="M57" s="50">
        <f t="shared" si="5"/>
        <v>1518786</v>
      </c>
      <c r="N57" s="50">
        <f t="shared" si="5"/>
        <v>4399281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12683625</v>
      </c>
      <c r="X57" s="50">
        <f t="shared" si="5"/>
        <v>18524638</v>
      </c>
      <c r="Y57" s="50">
        <f t="shared" si="5"/>
        <v>-5841013</v>
      </c>
      <c r="Z57" s="51">
        <f>+IF(X57&lt;&gt;0,+(Y57/X57)*100,0)</f>
        <v>-31.531050701233674</v>
      </c>
      <c r="AA57" s="48">
        <f>SUM(AA54:AA56)</f>
        <v>21990200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16714828</v>
      </c>
      <c r="D60" s="65">
        <f>SUM(D57:D59)</f>
        <v>0</v>
      </c>
      <c r="E60" s="66">
        <f t="shared" si="6"/>
        <v>21990200</v>
      </c>
      <c r="F60" s="67">
        <f t="shared" si="6"/>
        <v>21990200</v>
      </c>
      <c r="G60" s="67">
        <f t="shared" si="6"/>
        <v>5382665</v>
      </c>
      <c r="H60" s="67">
        <f t="shared" si="6"/>
        <v>1400120</v>
      </c>
      <c r="I60" s="67">
        <f t="shared" si="6"/>
        <v>1501559</v>
      </c>
      <c r="J60" s="67">
        <f t="shared" si="6"/>
        <v>8284344</v>
      </c>
      <c r="K60" s="67">
        <f t="shared" si="6"/>
        <v>1478727</v>
      </c>
      <c r="L60" s="67">
        <f t="shared" si="6"/>
        <v>1401768</v>
      </c>
      <c r="M60" s="67">
        <f t="shared" si="6"/>
        <v>1518786</v>
      </c>
      <c r="N60" s="67">
        <f t="shared" si="6"/>
        <v>4399281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12683625</v>
      </c>
      <c r="X60" s="67">
        <f t="shared" si="6"/>
        <v>18524638</v>
      </c>
      <c r="Y60" s="67">
        <f t="shared" si="6"/>
        <v>-5841013</v>
      </c>
      <c r="Z60" s="68">
        <f>+IF(X60&lt;&gt;0,+(Y60/X60)*100,0)</f>
        <v>-31.531050701233674</v>
      </c>
      <c r="AA60" s="65">
        <f>SUM(AA57:AA59)</f>
        <v>21990200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19245168</v>
      </c>
      <c r="D8" s="20"/>
      <c r="E8" s="21">
        <v>12012717</v>
      </c>
      <c r="F8" s="22">
        <v>12012717</v>
      </c>
      <c r="G8" s="22"/>
      <c r="H8" s="22">
        <v>1490068</v>
      </c>
      <c r="I8" s="22">
        <v>238</v>
      </c>
      <c r="J8" s="22">
        <v>1490306</v>
      </c>
      <c r="K8" s="22">
        <v>1475860</v>
      </c>
      <c r="L8" s="22">
        <v>1476098</v>
      </c>
      <c r="M8" s="22">
        <v>1476098</v>
      </c>
      <c r="N8" s="22">
        <v>4428056</v>
      </c>
      <c r="O8" s="22"/>
      <c r="P8" s="22"/>
      <c r="Q8" s="22"/>
      <c r="R8" s="22"/>
      <c r="S8" s="22"/>
      <c r="T8" s="22"/>
      <c r="U8" s="22"/>
      <c r="V8" s="22"/>
      <c r="W8" s="22">
        <v>5918362</v>
      </c>
      <c r="X8" s="22">
        <v>6006360</v>
      </c>
      <c r="Y8" s="22">
        <v>-87998</v>
      </c>
      <c r="Z8" s="23">
        <v>-1.4650803481642791</v>
      </c>
      <c r="AA8" s="20">
        <v>12012717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509402</v>
      </c>
      <c r="F13" s="22">
        <v>509402</v>
      </c>
      <c r="G13" s="22"/>
      <c r="H13" s="22"/>
      <c r="I13" s="22">
        <v>643447</v>
      </c>
      <c r="J13" s="22">
        <v>643447</v>
      </c>
      <c r="K13" s="22"/>
      <c r="L13" s="22">
        <v>644092</v>
      </c>
      <c r="M13" s="22">
        <v>654896</v>
      </c>
      <c r="N13" s="22">
        <v>1298988</v>
      </c>
      <c r="O13" s="22"/>
      <c r="P13" s="22"/>
      <c r="Q13" s="22"/>
      <c r="R13" s="22"/>
      <c r="S13" s="22"/>
      <c r="T13" s="22"/>
      <c r="U13" s="22"/>
      <c r="V13" s="22"/>
      <c r="W13" s="22">
        <v>1942435</v>
      </c>
      <c r="X13" s="22">
        <v>254700</v>
      </c>
      <c r="Y13" s="22">
        <v>1687735</v>
      </c>
      <c r="Z13" s="23">
        <v>662.63643502159402</v>
      </c>
      <c r="AA13" s="20">
        <v>509402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63197000</v>
      </c>
      <c r="D26" s="20"/>
      <c r="E26" s="21">
        <v>66014000</v>
      </c>
      <c r="F26" s="22">
        <v>66014000</v>
      </c>
      <c r="G26" s="22">
        <v>27506000</v>
      </c>
      <c r="H26" s="22"/>
      <c r="I26" s="22"/>
      <c r="J26" s="22">
        <v>27506000</v>
      </c>
      <c r="K26" s="22"/>
      <c r="L26" s="22"/>
      <c r="M26" s="22">
        <v>10490000</v>
      </c>
      <c r="N26" s="22">
        <v>10490000</v>
      </c>
      <c r="O26" s="22"/>
      <c r="P26" s="22"/>
      <c r="Q26" s="22"/>
      <c r="R26" s="22"/>
      <c r="S26" s="22"/>
      <c r="T26" s="22"/>
      <c r="U26" s="22"/>
      <c r="V26" s="22"/>
      <c r="W26" s="22">
        <v>37996000</v>
      </c>
      <c r="X26" s="22">
        <v>33007002</v>
      </c>
      <c r="Y26" s="22">
        <v>4988998</v>
      </c>
      <c r="Z26" s="23">
        <v>15.1149686360488</v>
      </c>
      <c r="AA26" s="20">
        <v>66014000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82442168</v>
      </c>
      <c r="D33" s="29">
        <f t="shared" ref="D33:Y33" si="0">SUM(D6:D32)</f>
        <v>0</v>
      </c>
      <c r="E33" s="30">
        <f t="shared" si="0"/>
        <v>78536119</v>
      </c>
      <c r="F33" s="31">
        <f t="shared" si="0"/>
        <v>78536119</v>
      </c>
      <c r="G33" s="31">
        <f t="shared" si="0"/>
        <v>27506000</v>
      </c>
      <c r="H33" s="31">
        <f t="shared" si="0"/>
        <v>1490068</v>
      </c>
      <c r="I33" s="31">
        <f t="shared" si="0"/>
        <v>643685</v>
      </c>
      <c r="J33" s="31">
        <f t="shared" si="0"/>
        <v>29639753</v>
      </c>
      <c r="K33" s="31">
        <f t="shared" si="0"/>
        <v>1475860</v>
      </c>
      <c r="L33" s="31">
        <f t="shared" si="0"/>
        <v>2120190</v>
      </c>
      <c r="M33" s="31">
        <f t="shared" si="0"/>
        <v>12620994</v>
      </c>
      <c r="N33" s="31">
        <f t="shared" si="0"/>
        <v>16217044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45856797</v>
      </c>
      <c r="X33" s="31">
        <f t="shared" si="0"/>
        <v>39268062</v>
      </c>
      <c r="Y33" s="31">
        <f t="shared" si="0"/>
        <v>6588735</v>
      </c>
      <c r="Z33" s="32">
        <f>+IF(X33&lt;&gt;0,+(Y33/X33)*100,0)</f>
        <v>16.778864717082296</v>
      </c>
      <c r="AA33" s="29">
        <f>SUM(AA6:AA32)</f>
        <v>78536119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5974995</v>
      </c>
      <c r="D35" s="20"/>
      <c r="E35" s="21">
        <v>7434026</v>
      </c>
      <c r="F35" s="22">
        <v>7434026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3717012</v>
      </c>
      <c r="Y35" s="22">
        <v>-3717012</v>
      </c>
      <c r="Z35" s="23">
        <v>-100</v>
      </c>
      <c r="AA35" s="20">
        <v>7434026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436</v>
      </c>
      <c r="D38" s="20"/>
      <c r="E38" s="21">
        <v>1300000</v>
      </c>
      <c r="F38" s="22">
        <v>1300000</v>
      </c>
      <c r="G38" s="22"/>
      <c r="H38" s="22">
        <v>480</v>
      </c>
      <c r="I38" s="22"/>
      <c r="J38" s="22">
        <v>480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480</v>
      </c>
      <c r="X38" s="22">
        <v>650004</v>
      </c>
      <c r="Y38" s="22">
        <v>-649524</v>
      </c>
      <c r="Z38" s="23">
        <v>-99.926154300588919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12316923</v>
      </c>
      <c r="D40" s="20"/>
      <c r="E40" s="21">
        <v>848101</v>
      </c>
      <c r="F40" s="22">
        <v>848101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424050</v>
      </c>
      <c r="Y40" s="22">
        <v>-424050</v>
      </c>
      <c r="Z40" s="23">
        <v>-100</v>
      </c>
      <c r="AA40" s="20">
        <v>848101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104300</v>
      </c>
      <c r="F42" s="22">
        <v>104300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52152</v>
      </c>
      <c r="Y42" s="22">
        <v>-52152</v>
      </c>
      <c r="Z42" s="23">
        <v>-100</v>
      </c>
      <c r="AA42" s="20">
        <v>104300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2233678</v>
      </c>
      <c r="D45" s="20"/>
      <c r="E45" s="21">
        <v>4703350</v>
      </c>
      <c r="F45" s="22">
        <v>4703350</v>
      </c>
      <c r="G45" s="22">
        <v>2750</v>
      </c>
      <c r="H45" s="22">
        <v>1441</v>
      </c>
      <c r="I45" s="22">
        <v>17391</v>
      </c>
      <c r="J45" s="22">
        <v>21582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21582</v>
      </c>
      <c r="X45" s="22">
        <v>2351676</v>
      </c>
      <c r="Y45" s="22">
        <v>-2330094</v>
      </c>
      <c r="Z45" s="23">
        <v>-99.08227153740566</v>
      </c>
      <c r="AA45" s="20">
        <v>4703350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20526032</v>
      </c>
      <c r="D48" s="29">
        <f t="shared" ref="D48:Y48" si="1">SUM(D35:D47)</f>
        <v>0</v>
      </c>
      <c r="E48" s="30">
        <f t="shared" si="1"/>
        <v>14389777</v>
      </c>
      <c r="F48" s="31">
        <f t="shared" si="1"/>
        <v>14389777</v>
      </c>
      <c r="G48" s="31">
        <f t="shared" si="1"/>
        <v>2750</v>
      </c>
      <c r="H48" s="31">
        <f t="shared" si="1"/>
        <v>1921</v>
      </c>
      <c r="I48" s="31">
        <f t="shared" si="1"/>
        <v>17391</v>
      </c>
      <c r="J48" s="31">
        <f t="shared" si="1"/>
        <v>22062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22062</v>
      </c>
      <c r="X48" s="31">
        <f t="shared" si="1"/>
        <v>7194894</v>
      </c>
      <c r="Y48" s="31">
        <f t="shared" si="1"/>
        <v>-7172832</v>
      </c>
      <c r="Z48" s="32">
        <f>+IF(X48&lt;&gt;0,+(Y48/X48)*100,0)</f>
        <v>-99.693365878635603</v>
      </c>
      <c r="AA48" s="29">
        <f>SUM(AA35:AA47)</f>
        <v>14389777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61916136</v>
      </c>
      <c r="D49" s="39">
        <f t="shared" si="2"/>
        <v>0</v>
      </c>
      <c r="E49" s="40">
        <f t="shared" si="2"/>
        <v>64146342</v>
      </c>
      <c r="F49" s="41">
        <f t="shared" si="2"/>
        <v>64146342</v>
      </c>
      <c r="G49" s="41">
        <f t="shared" si="2"/>
        <v>27503250</v>
      </c>
      <c r="H49" s="41">
        <f t="shared" si="2"/>
        <v>1488147</v>
      </c>
      <c r="I49" s="41">
        <f t="shared" si="2"/>
        <v>626294</v>
      </c>
      <c r="J49" s="41">
        <f t="shared" si="2"/>
        <v>29617691</v>
      </c>
      <c r="K49" s="41">
        <f t="shared" si="2"/>
        <v>1475860</v>
      </c>
      <c r="L49" s="41">
        <f t="shared" si="2"/>
        <v>2120190</v>
      </c>
      <c r="M49" s="41">
        <f t="shared" si="2"/>
        <v>12620994</v>
      </c>
      <c r="N49" s="41">
        <f t="shared" si="2"/>
        <v>16217044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45834735</v>
      </c>
      <c r="X49" s="41">
        <f t="shared" si="2"/>
        <v>32073168</v>
      </c>
      <c r="Y49" s="41">
        <f t="shared" si="2"/>
        <v>13761567</v>
      </c>
      <c r="Z49" s="42">
        <f>+IF(X49&lt;&gt;0,+(Y49/X49)*100,0)</f>
        <v>42.906790498525119</v>
      </c>
      <c r="AA49" s="39">
        <f>+AA33-AA48</f>
        <v>64146342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61916136</v>
      </c>
      <c r="D52" s="48">
        <f t="shared" si="3"/>
        <v>0</v>
      </c>
      <c r="E52" s="49">
        <f t="shared" si="3"/>
        <v>64146342</v>
      </c>
      <c r="F52" s="50">
        <f t="shared" si="3"/>
        <v>64146342</v>
      </c>
      <c r="G52" s="50">
        <f t="shared" si="3"/>
        <v>27503250</v>
      </c>
      <c r="H52" s="50">
        <f t="shared" si="3"/>
        <v>1488147</v>
      </c>
      <c r="I52" s="50">
        <f t="shared" si="3"/>
        <v>626294</v>
      </c>
      <c r="J52" s="50">
        <f t="shared" si="3"/>
        <v>29617691</v>
      </c>
      <c r="K52" s="50">
        <f t="shared" si="3"/>
        <v>1475860</v>
      </c>
      <c r="L52" s="50">
        <f t="shared" si="3"/>
        <v>2120190</v>
      </c>
      <c r="M52" s="50">
        <f t="shared" si="3"/>
        <v>12620994</v>
      </c>
      <c r="N52" s="50">
        <f t="shared" si="3"/>
        <v>16217044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45834735</v>
      </c>
      <c r="X52" s="50">
        <f t="shared" si="3"/>
        <v>32073168</v>
      </c>
      <c r="Y52" s="50">
        <f t="shared" si="3"/>
        <v>13761567</v>
      </c>
      <c r="Z52" s="51">
        <f>+IF(X52&lt;&gt;0,+(Y52/X52)*100,0)</f>
        <v>42.906790498525119</v>
      </c>
      <c r="AA52" s="48">
        <f>SUM(AA49:AA51)</f>
        <v>64146342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61916136</v>
      </c>
      <c r="D54" s="54">
        <f>+D52-D53</f>
        <v>0</v>
      </c>
      <c r="E54" s="55">
        <f t="shared" si="4"/>
        <v>64146342</v>
      </c>
      <c r="F54" s="56">
        <f t="shared" si="4"/>
        <v>64146342</v>
      </c>
      <c r="G54" s="56">
        <f t="shared" si="4"/>
        <v>27503250</v>
      </c>
      <c r="H54" s="56">
        <f t="shared" si="4"/>
        <v>1488147</v>
      </c>
      <c r="I54" s="56">
        <f t="shared" si="4"/>
        <v>626294</v>
      </c>
      <c r="J54" s="56">
        <f t="shared" si="4"/>
        <v>29617691</v>
      </c>
      <c r="K54" s="56">
        <f t="shared" si="4"/>
        <v>1475860</v>
      </c>
      <c r="L54" s="56">
        <f t="shared" si="4"/>
        <v>2120190</v>
      </c>
      <c r="M54" s="56">
        <f t="shared" si="4"/>
        <v>12620994</v>
      </c>
      <c r="N54" s="56">
        <f t="shared" si="4"/>
        <v>16217044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45834735</v>
      </c>
      <c r="X54" s="56">
        <f t="shared" si="4"/>
        <v>32073168</v>
      </c>
      <c r="Y54" s="56">
        <f t="shared" si="4"/>
        <v>13761567</v>
      </c>
      <c r="Z54" s="57">
        <f>+IF(X54&lt;&gt;0,+(Y54/X54)*100,0)</f>
        <v>42.906790498525119</v>
      </c>
      <c r="AA54" s="54">
        <f>+AA52-AA53</f>
        <v>64146342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61916136</v>
      </c>
      <c r="D57" s="48">
        <f>SUM(D54:D56)</f>
        <v>0</v>
      </c>
      <c r="E57" s="49">
        <f t="shared" si="5"/>
        <v>64146342</v>
      </c>
      <c r="F57" s="50">
        <f t="shared" si="5"/>
        <v>64146342</v>
      </c>
      <c r="G57" s="50">
        <f t="shared" si="5"/>
        <v>27503250</v>
      </c>
      <c r="H57" s="50">
        <f t="shared" si="5"/>
        <v>1488147</v>
      </c>
      <c r="I57" s="50">
        <f t="shared" si="5"/>
        <v>626294</v>
      </c>
      <c r="J57" s="50">
        <f t="shared" si="5"/>
        <v>29617691</v>
      </c>
      <c r="K57" s="50">
        <f t="shared" si="5"/>
        <v>1475860</v>
      </c>
      <c r="L57" s="50">
        <f t="shared" si="5"/>
        <v>2120190</v>
      </c>
      <c r="M57" s="50">
        <f t="shared" si="5"/>
        <v>12620994</v>
      </c>
      <c r="N57" s="50">
        <f t="shared" si="5"/>
        <v>16217044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45834735</v>
      </c>
      <c r="X57" s="50">
        <f t="shared" si="5"/>
        <v>32073168</v>
      </c>
      <c r="Y57" s="50">
        <f t="shared" si="5"/>
        <v>13761567</v>
      </c>
      <c r="Z57" s="51">
        <f>+IF(X57&lt;&gt;0,+(Y57/X57)*100,0)</f>
        <v>42.906790498525119</v>
      </c>
      <c r="AA57" s="48">
        <f>SUM(AA54:AA56)</f>
        <v>64146342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61916136</v>
      </c>
      <c r="D60" s="65">
        <f>SUM(D57:D59)</f>
        <v>0</v>
      </c>
      <c r="E60" s="66">
        <f t="shared" si="6"/>
        <v>64146342</v>
      </c>
      <c r="F60" s="67">
        <f t="shared" si="6"/>
        <v>64146342</v>
      </c>
      <c r="G60" s="67">
        <f t="shared" si="6"/>
        <v>27503250</v>
      </c>
      <c r="H60" s="67">
        <f t="shared" si="6"/>
        <v>1488147</v>
      </c>
      <c r="I60" s="67">
        <f t="shared" si="6"/>
        <v>626294</v>
      </c>
      <c r="J60" s="67">
        <f t="shared" si="6"/>
        <v>29617691</v>
      </c>
      <c r="K60" s="67">
        <f t="shared" si="6"/>
        <v>1475860</v>
      </c>
      <c r="L60" s="67">
        <f t="shared" si="6"/>
        <v>2120190</v>
      </c>
      <c r="M60" s="67">
        <f t="shared" si="6"/>
        <v>12620994</v>
      </c>
      <c r="N60" s="67">
        <f t="shared" si="6"/>
        <v>16217044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45834735</v>
      </c>
      <c r="X60" s="67">
        <f t="shared" si="6"/>
        <v>32073168</v>
      </c>
      <c r="Y60" s="67">
        <f t="shared" si="6"/>
        <v>13761567</v>
      </c>
      <c r="Z60" s="68">
        <f>+IF(X60&lt;&gt;0,+(Y60/X60)*100,0)</f>
        <v>42.906790498525119</v>
      </c>
      <c r="AA60" s="65">
        <f>SUM(AA57:AA59)</f>
        <v>64146342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3156501</v>
      </c>
      <c r="D8" s="20"/>
      <c r="E8" s="21">
        <v>4351701</v>
      </c>
      <c r="F8" s="22">
        <v>4351701</v>
      </c>
      <c r="G8" s="22">
        <v>333502</v>
      </c>
      <c r="H8" s="22"/>
      <c r="I8" s="22">
        <v>453469</v>
      </c>
      <c r="J8" s="22">
        <v>786971</v>
      </c>
      <c r="K8" s="22">
        <v>388514</v>
      </c>
      <c r="L8" s="22">
        <v>400813</v>
      </c>
      <c r="M8" s="22">
        <v>393099</v>
      </c>
      <c r="N8" s="22">
        <v>1182426</v>
      </c>
      <c r="O8" s="22"/>
      <c r="P8" s="22"/>
      <c r="Q8" s="22"/>
      <c r="R8" s="22"/>
      <c r="S8" s="22"/>
      <c r="T8" s="22"/>
      <c r="U8" s="22"/>
      <c r="V8" s="22"/>
      <c r="W8" s="22">
        <v>1969397</v>
      </c>
      <c r="X8" s="22">
        <v>2175846</v>
      </c>
      <c r="Y8" s="22">
        <v>-206449</v>
      </c>
      <c r="Z8" s="23">
        <v>-9.4882174565663195</v>
      </c>
      <c r="AA8" s="20">
        <v>4351701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3156501</v>
      </c>
      <c r="D33" s="29">
        <f t="shared" ref="D33:Y33" si="0">SUM(D6:D32)</f>
        <v>0</v>
      </c>
      <c r="E33" s="30">
        <f t="shared" si="0"/>
        <v>4351701</v>
      </c>
      <c r="F33" s="31">
        <f t="shared" si="0"/>
        <v>4351701</v>
      </c>
      <c r="G33" s="31">
        <f t="shared" si="0"/>
        <v>333502</v>
      </c>
      <c r="H33" s="31">
        <f t="shared" si="0"/>
        <v>0</v>
      </c>
      <c r="I33" s="31">
        <f t="shared" si="0"/>
        <v>453469</v>
      </c>
      <c r="J33" s="31">
        <f t="shared" si="0"/>
        <v>786971</v>
      </c>
      <c r="K33" s="31">
        <f t="shared" si="0"/>
        <v>388514</v>
      </c>
      <c r="L33" s="31">
        <f t="shared" si="0"/>
        <v>400813</v>
      </c>
      <c r="M33" s="31">
        <f t="shared" si="0"/>
        <v>393099</v>
      </c>
      <c r="N33" s="31">
        <f t="shared" si="0"/>
        <v>1182426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1969397</v>
      </c>
      <c r="X33" s="31">
        <f t="shared" si="0"/>
        <v>2175846</v>
      </c>
      <c r="Y33" s="31">
        <f t="shared" si="0"/>
        <v>-206449</v>
      </c>
      <c r="Z33" s="32">
        <f>+IF(X33&lt;&gt;0,+(Y33/X33)*100,0)</f>
        <v>-9.4882174565663195</v>
      </c>
      <c r="AA33" s="29">
        <f>SUM(AA6:AA32)</f>
        <v>4351701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2527420</v>
      </c>
      <c r="D35" s="20"/>
      <c r="E35" s="21">
        <v>3099900</v>
      </c>
      <c r="F35" s="22">
        <v>3099900</v>
      </c>
      <c r="G35" s="22">
        <v>204570</v>
      </c>
      <c r="H35" s="22"/>
      <c r="I35" s="22">
        <v>164152</v>
      </c>
      <c r="J35" s="22">
        <v>368722</v>
      </c>
      <c r="K35" s="22">
        <v>204521</v>
      </c>
      <c r="L35" s="22">
        <v>205072</v>
      </c>
      <c r="M35" s="22">
        <v>254573</v>
      </c>
      <c r="N35" s="22">
        <v>664166</v>
      </c>
      <c r="O35" s="22"/>
      <c r="P35" s="22"/>
      <c r="Q35" s="22"/>
      <c r="R35" s="22"/>
      <c r="S35" s="22"/>
      <c r="T35" s="22"/>
      <c r="U35" s="22"/>
      <c r="V35" s="22"/>
      <c r="W35" s="22">
        <v>1032888</v>
      </c>
      <c r="X35" s="22">
        <v>1549944</v>
      </c>
      <c r="Y35" s="22">
        <v>-517056</v>
      </c>
      <c r="Z35" s="23">
        <v>-33.359656865022217</v>
      </c>
      <c r="AA35" s="20">
        <v>3099900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329158</v>
      </c>
      <c r="D38" s="20"/>
      <c r="E38" s="21">
        <v>658048</v>
      </c>
      <c r="F38" s="22">
        <v>658048</v>
      </c>
      <c r="G38" s="22">
        <v>30477</v>
      </c>
      <c r="H38" s="22"/>
      <c r="I38" s="22">
        <v>57027</v>
      </c>
      <c r="J38" s="22">
        <v>87504</v>
      </c>
      <c r="K38" s="22">
        <v>11294</v>
      </c>
      <c r="L38" s="22">
        <v>11223</v>
      </c>
      <c r="M38" s="22">
        <v>1608</v>
      </c>
      <c r="N38" s="22">
        <v>24125</v>
      </c>
      <c r="O38" s="22"/>
      <c r="P38" s="22"/>
      <c r="Q38" s="22"/>
      <c r="R38" s="22"/>
      <c r="S38" s="22"/>
      <c r="T38" s="22"/>
      <c r="U38" s="22"/>
      <c r="V38" s="22"/>
      <c r="W38" s="22">
        <v>111629</v>
      </c>
      <c r="X38" s="22">
        <v>329022</v>
      </c>
      <c r="Y38" s="22">
        <v>-217393</v>
      </c>
      <c r="Z38" s="23">
        <v>-66.072481475402853</v>
      </c>
      <c r="AA38" s="20">
        <v>658048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1696000</v>
      </c>
      <c r="F39" s="22">
        <v>1696000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847998</v>
      </c>
      <c r="Y39" s="22">
        <v>-847998</v>
      </c>
      <c r="Z39" s="23">
        <v>-100</v>
      </c>
      <c r="AA39" s="20">
        <v>1696000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800700</v>
      </c>
      <c r="Y40" s="22">
        <v>-800700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309977</v>
      </c>
      <c r="D42" s="20"/>
      <c r="E42" s="21">
        <v>723557</v>
      </c>
      <c r="F42" s="22">
        <v>723557</v>
      </c>
      <c r="G42" s="22">
        <v>2964</v>
      </c>
      <c r="H42" s="22"/>
      <c r="I42" s="22">
        <v>1456</v>
      </c>
      <c r="J42" s="22">
        <v>4420</v>
      </c>
      <c r="K42" s="22"/>
      <c r="L42" s="22">
        <v>44100</v>
      </c>
      <c r="M42" s="22">
        <v>850</v>
      </c>
      <c r="N42" s="22">
        <v>44950</v>
      </c>
      <c r="O42" s="22"/>
      <c r="P42" s="22"/>
      <c r="Q42" s="22"/>
      <c r="R42" s="22"/>
      <c r="S42" s="22"/>
      <c r="T42" s="22"/>
      <c r="U42" s="22"/>
      <c r="V42" s="22"/>
      <c r="W42" s="22">
        <v>49370</v>
      </c>
      <c r="X42" s="22">
        <v>361776</v>
      </c>
      <c r="Y42" s="22">
        <v>-312406</v>
      </c>
      <c r="Z42" s="23">
        <v>-86.353434169209677</v>
      </c>
      <c r="AA42" s="20">
        <v>723557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65086</v>
      </c>
      <c r="D45" s="20"/>
      <c r="E45" s="21">
        <v>363814</v>
      </c>
      <c r="F45" s="22">
        <v>363814</v>
      </c>
      <c r="G45" s="22">
        <v>13574</v>
      </c>
      <c r="H45" s="22"/>
      <c r="I45" s="22">
        <v>1309</v>
      </c>
      <c r="J45" s="22">
        <v>14883</v>
      </c>
      <c r="K45" s="22">
        <v>2363</v>
      </c>
      <c r="L45" s="22">
        <v>1642</v>
      </c>
      <c r="M45" s="22">
        <v>2133</v>
      </c>
      <c r="N45" s="22">
        <v>6138</v>
      </c>
      <c r="O45" s="22"/>
      <c r="P45" s="22"/>
      <c r="Q45" s="22"/>
      <c r="R45" s="22"/>
      <c r="S45" s="22"/>
      <c r="T45" s="22"/>
      <c r="U45" s="22"/>
      <c r="V45" s="22"/>
      <c r="W45" s="22">
        <v>21021</v>
      </c>
      <c r="X45" s="22">
        <v>181908</v>
      </c>
      <c r="Y45" s="22">
        <v>-160887</v>
      </c>
      <c r="Z45" s="23">
        <v>-88.444158585658684</v>
      </c>
      <c r="AA45" s="20">
        <v>363814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3231641</v>
      </c>
      <c r="D48" s="29">
        <f t="shared" ref="D48:Y48" si="1">SUM(D35:D47)</f>
        <v>0</v>
      </c>
      <c r="E48" s="30">
        <f t="shared" si="1"/>
        <v>8142719</v>
      </c>
      <c r="F48" s="31">
        <f t="shared" si="1"/>
        <v>8142719</v>
      </c>
      <c r="G48" s="31">
        <f t="shared" si="1"/>
        <v>251585</v>
      </c>
      <c r="H48" s="31">
        <f t="shared" si="1"/>
        <v>0</v>
      </c>
      <c r="I48" s="31">
        <f t="shared" si="1"/>
        <v>223944</v>
      </c>
      <c r="J48" s="31">
        <f t="shared" si="1"/>
        <v>475529</v>
      </c>
      <c r="K48" s="31">
        <f t="shared" si="1"/>
        <v>218178</v>
      </c>
      <c r="L48" s="31">
        <f t="shared" si="1"/>
        <v>262037</v>
      </c>
      <c r="M48" s="31">
        <f t="shared" si="1"/>
        <v>259164</v>
      </c>
      <c r="N48" s="31">
        <f t="shared" si="1"/>
        <v>739379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1214908</v>
      </c>
      <c r="X48" s="31">
        <f t="shared" si="1"/>
        <v>4071348</v>
      </c>
      <c r="Y48" s="31">
        <f t="shared" si="1"/>
        <v>-2856440</v>
      </c>
      <c r="Z48" s="32">
        <f>+IF(X48&lt;&gt;0,+(Y48/X48)*100,0)</f>
        <v>-70.159563859439174</v>
      </c>
      <c r="AA48" s="29">
        <f>SUM(AA35:AA47)</f>
        <v>8142719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-75140</v>
      </c>
      <c r="D49" s="39">
        <f t="shared" si="2"/>
        <v>0</v>
      </c>
      <c r="E49" s="40">
        <f t="shared" si="2"/>
        <v>-3791018</v>
      </c>
      <c r="F49" s="41">
        <f t="shared" si="2"/>
        <v>-3791018</v>
      </c>
      <c r="G49" s="41">
        <f t="shared" si="2"/>
        <v>81917</v>
      </c>
      <c r="H49" s="41">
        <f t="shared" si="2"/>
        <v>0</v>
      </c>
      <c r="I49" s="41">
        <f t="shared" si="2"/>
        <v>229525</v>
      </c>
      <c r="J49" s="41">
        <f t="shared" si="2"/>
        <v>311442</v>
      </c>
      <c r="K49" s="41">
        <f t="shared" si="2"/>
        <v>170336</v>
      </c>
      <c r="L49" s="41">
        <f t="shared" si="2"/>
        <v>138776</v>
      </c>
      <c r="M49" s="41">
        <f t="shared" si="2"/>
        <v>133935</v>
      </c>
      <c r="N49" s="41">
        <f t="shared" si="2"/>
        <v>443047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754489</v>
      </c>
      <c r="X49" s="41">
        <f t="shared" si="2"/>
        <v>-1895502</v>
      </c>
      <c r="Y49" s="41">
        <f t="shared" si="2"/>
        <v>2649991</v>
      </c>
      <c r="Z49" s="42">
        <f>+IF(X49&lt;&gt;0,+(Y49/X49)*100,0)</f>
        <v>-139.80417852368396</v>
      </c>
      <c r="AA49" s="39">
        <f>+AA33-AA48</f>
        <v>-3791018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-75140</v>
      </c>
      <c r="D52" s="48">
        <f t="shared" si="3"/>
        <v>0</v>
      </c>
      <c r="E52" s="49">
        <f t="shared" si="3"/>
        <v>-3791018</v>
      </c>
      <c r="F52" s="50">
        <f t="shared" si="3"/>
        <v>-3791018</v>
      </c>
      <c r="G52" s="50">
        <f t="shared" si="3"/>
        <v>81917</v>
      </c>
      <c r="H52" s="50">
        <f t="shared" si="3"/>
        <v>0</v>
      </c>
      <c r="I52" s="50">
        <f t="shared" si="3"/>
        <v>229525</v>
      </c>
      <c r="J52" s="50">
        <f t="shared" si="3"/>
        <v>311442</v>
      </c>
      <c r="K52" s="50">
        <f t="shared" si="3"/>
        <v>170336</v>
      </c>
      <c r="L52" s="50">
        <f t="shared" si="3"/>
        <v>138776</v>
      </c>
      <c r="M52" s="50">
        <f t="shared" si="3"/>
        <v>133935</v>
      </c>
      <c r="N52" s="50">
        <f t="shared" si="3"/>
        <v>443047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754489</v>
      </c>
      <c r="X52" s="50">
        <f t="shared" si="3"/>
        <v>-1895502</v>
      </c>
      <c r="Y52" s="50">
        <f t="shared" si="3"/>
        <v>2649991</v>
      </c>
      <c r="Z52" s="51">
        <f>+IF(X52&lt;&gt;0,+(Y52/X52)*100,0)</f>
        <v>-139.80417852368396</v>
      </c>
      <c r="AA52" s="48">
        <f>SUM(AA49:AA51)</f>
        <v>-3791018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-75140</v>
      </c>
      <c r="D54" s="54">
        <f>+D52-D53</f>
        <v>0</v>
      </c>
      <c r="E54" s="55">
        <f t="shared" si="4"/>
        <v>-3791018</v>
      </c>
      <c r="F54" s="56">
        <f t="shared" si="4"/>
        <v>-3791018</v>
      </c>
      <c r="G54" s="56">
        <f t="shared" si="4"/>
        <v>81917</v>
      </c>
      <c r="H54" s="56">
        <f t="shared" si="4"/>
        <v>0</v>
      </c>
      <c r="I54" s="56">
        <f t="shared" si="4"/>
        <v>229525</v>
      </c>
      <c r="J54" s="56">
        <f t="shared" si="4"/>
        <v>311442</v>
      </c>
      <c r="K54" s="56">
        <f t="shared" si="4"/>
        <v>170336</v>
      </c>
      <c r="L54" s="56">
        <f t="shared" si="4"/>
        <v>138776</v>
      </c>
      <c r="M54" s="56">
        <f t="shared" si="4"/>
        <v>133935</v>
      </c>
      <c r="N54" s="56">
        <f t="shared" si="4"/>
        <v>443047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754489</v>
      </c>
      <c r="X54" s="56">
        <f t="shared" si="4"/>
        <v>-1895502</v>
      </c>
      <c r="Y54" s="56">
        <f t="shared" si="4"/>
        <v>2649991</v>
      </c>
      <c r="Z54" s="57">
        <f>+IF(X54&lt;&gt;0,+(Y54/X54)*100,0)</f>
        <v>-139.80417852368396</v>
      </c>
      <c r="AA54" s="54">
        <f>+AA52-AA53</f>
        <v>-3791018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-75140</v>
      </c>
      <c r="D57" s="48">
        <f>SUM(D54:D56)</f>
        <v>0</v>
      </c>
      <c r="E57" s="49">
        <f t="shared" si="5"/>
        <v>-3791018</v>
      </c>
      <c r="F57" s="50">
        <f t="shared" si="5"/>
        <v>-3791018</v>
      </c>
      <c r="G57" s="50">
        <f t="shared" si="5"/>
        <v>81917</v>
      </c>
      <c r="H57" s="50">
        <f t="shared" si="5"/>
        <v>0</v>
      </c>
      <c r="I57" s="50">
        <f t="shared" si="5"/>
        <v>229525</v>
      </c>
      <c r="J57" s="50">
        <f t="shared" si="5"/>
        <v>311442</v>
      </c>
      <c r="K57" s="50">
        <f t="shared" si="5"/>
        <v>170336</v>
      </c>
      <c r="L57" s="50">
        <f t="shared" si="5"/>
        <v>138776</v>
      </c>
      <c r="M57" s="50">
        <f t="shared" si="5"/>
        <v>133935</v>
      </c>
      <c r="N57" s="50">
        <f t="shared" si="5"/>
        <v>443047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754489</v>
      </c>
      <c r="X57" s="50">
        <f t="shared" si="5"/>
        <v>-1895502</v>
      </c>
      <c r="Y57" s="50">
        <f t="shared" si="5"/>
        <v>2649991</v>
      </c>
      <c r="Z57" s="51">
        <f>+IF(X57&lt;&gt;0,+(Y57/X57)*100,0)</f>
        <v>-139.80417852368396</v>
      </c>
      <c r="AA57" s="48">
        <f>SUM(AA54:AA56)</f>
        <v>-3791018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-75140</v>
      </c>
      <c r="D60" s="65">
        <f>SUM(D57:D59)</f>
        <v>0</v>
      </c>
      <c r="E60" s="66">
        <f t="shared" si="6"/>
        <v>-3791018</v>
      </c>
      <c r="F60" s="67">
        <f t="shared" si="6"/>
        <v>-3791018</v>
      </c>
      <c r="G60" s="67">
        <f t="shared" si="6"/>
        <v>81917</v>
      </c>
      <c r="H60" s="67">
        <f t="shared" si="6"/>
        <v>0</v>
      </c>
      <c r="I60" s="67">
        <f t="shared" si="6"/>
        <v>229525</v>
      </c>
      <c r="J60" s="67">
        <f t="shared" si="6"/>
        <v>311442</v>
      </c>
      <c r="K60" s="67">
        <f t="shared" si="6"/>
        <v>170336</v>
      </c>
      <c r="L60" s="67">
        <f t="shared" si="6"/>
        <v>138776</v>
      </c>
      <c r="M60" s="67">
        <f t="shared" si="6"/>
        <v>133935</v>
      </c>
      <c r="N60" s="67">
        <f t="shared" si="6"/>
        <v>443047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754489</v>
      </c>
      <c r="X60" s="67">
        <f t="shared" si="6"/>
        <v>-1895502</v>
      </c>
      <c r="Y60" s="67">
        <f t="shared" si="6"/>
        <v>2649991</v>
      </c>
      <c r="Z60" s="68">
        <f>+IF(X60&lt;&gt;0,+(Y60/X60)*100,0)</f>
        <v>-139.80417852368396</v>
      </c>
      <c r="AA60" s="65">
        <f>SUM(AA57:AA59)</f>
        <v>-3791018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3041110</v>
      </c>
      <c r="D8" s="20"/>
      <c r="E8" s="21">
        <v>5083042</v>
      </c>
      <c r="F8" s="22">
        <v>5083042</v>
      </c>
      <c r="G8" s="22"/>
      <c r="H8" s="22">
        <v>643955</v>
      </c>
      <c r="I8" s="22">
        <v>900</v>
      </c>
      <c r="J8" s="22">
        <v>644855</v>
      </c>
      <c r="K8" s="22">
        <v>609577</v>
      </c>
      <c r="L8" s="22"/>
      <c r="M8" s="22">
        <v>308693</v>
      </c>
      <c r="N8" s="22">
        <v>918270</v>
      </c>
      <c r="O8" s="22"/>
      <c r="P8" s="22"/>
      <c r="Q8" s="22"/>
      <c r="R8" s="22"/>
      <c r="S8" s="22"/>
      <c r="T8" s="22"/>
      <c r="U8" s="22"/>
      <c r="V8" s="22"/>
      <c r="W8" s="22">
        <v>1563125</v>
      </c>
      <c r="X8" s="22">
        <v>2541522</v>
      </c>
      <c r="Y8" s="22">
        <v>-978397</v>
      </c>
      <c r="Z8" s="23">
        <v>-38.496499341733028</v>
      </c>
      <c r="AA8" s="20">
        <v>5083042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1414</v>
      </c>
      <c r="D13" s="20"/>
      <c r="E13" s="21">
        <v>500000</v>
      </c>
      <c r="F13" s="22">
        <v>500000</v>
      </c>
      <c r="G13" s="22"/>
      <c r="H13" s="22">
        <v>163656</v>
      </c>
      <c r="I13" s="22"/>
      <c r="J13" s="22">
        <v>163656</v>
      </c>
      <c r="K13" s="22">
        <v>168364</v>
      </c>
      <c r="L13" s="22"/>
      <c r="M13" s="22">
        <v>85934</v>
      </c>
      <c r="N13" s="22">
        <v>254298</v>
      </c>
      <c r="O13" s="22"/>
      <c r="P13" s="22"/>
      <c r="Q13" s="22"/>
      <c r="R13" s="22"/>
      <c r="S13" s="22"/>
      <c r="T13" s="22"/>
      <c r="U13" s="22"/>
      <c r="V13" s="22"/>
      <c r="W13" s="22">
        <v>417954</v>
      </c>
      <c r="X13" s="22">
        <v>250002</v>
      </c>
      <c r="Y13" s="22">
        <v>167952</v>
      </c>
      <c r="Z13" s="23">
        <v>67.180262557899539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3042524</v>
      </c>
      <c r="D33" s="29">
        <f t="shared" ref="D33:Y33" si="0">SUM(D6:D32)</f>
        <v>0</v>
      </c>
      <c r="E33" s="30">
        <f t="shared" si="0"/>
        <v>5583042</v>
      </c>
      <c r="F33" s="31">
        <f t="shared" si="0"/>
        <v>5583042</v>
      </c>
      <c r="G33" s="31">
        <f t="shared" si="0"/>
        <v>0</v>
      </c>
      <c r="H33" s="31">
        <f t="shared" si="0"/>
        <v>807611</v>
      </c>
      <c r="I33" s="31">
        <f t="shared" si="0"/>
        <v>900</v>
      </c>
      <c r="J33" s="31">
        <f t="shared" si="0"/>
        <v>808511</v>
      </c>
      <c r="K33" s="31">
        <f t="shared" si="0"/>
        <v>777941</v>
      </c>
      <c r="L33" s="31">
        <f t="shared" si="0"/>
        <v>0</v>
      </c>
      <c r="M33" s="31">
        <f t="shared" si="0"/>
        <v>394627</v>
      </c>
      <c r="N33" s="31">
        <f t="shared" si="0"/>
        <v>1172568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1981079</v>
      </c>
      <c r="X33" s="31">
        <f t="shared" si="0"/>
        <v>2791524</v>
      </c>
      <c r="Y33" s="31">
        <f t="shared" si="0"/>
        <v>-810445</v>
      </c>
      <c r="Z33" s="32">
        <f>+IF(X33&lt;&gt;0,+(Y33/X33)*100,0)</f>
        <v>-29.032349354689408</v>
      </c>
      <c r="AA33" s="29">
        <f>SUM(AA6:AA32)</f>
        <v>5583042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618004</v>
      </c>
      <c r="D35" s="20"/>
      <c r="E35" s="21">
        <v>628891</v>
      </c>
      <c r="F35" s="22">
        <v>628891</v>
      </c>
      <c r="G35" s="22"/>
      <c r="H35" s="22">
        <v>115547</v>
      </c>
      <c r="I35" s="22">
        <v>64982</v>
      </c>
      <c r="J35" s="22">
        <v>180529</v>
      </c>
      <c r="K35" s="22"/>
      <c r="L35" s="22"/>
      <c r="M35" s="22">
        <v>161737</v>
      </c>
      <c r="N35" s="22">
        <v>161737</v>
      </c>
      <c r="O35" s="22"/>
      <c r="P35" s="22"/>
      <c r="Q35" s="22"/>
      <c r="R35" s="22"/>
      <c r="S35" s="22"/>
      <c r="T35" s="22"/>
      <c r="U35" s="22"/>
      <c r="V35" s="22"/>
      <c r="W35" s="22">
        <v>342266</v>
      </c>
      <c r="X35" s="22">
        <v>314448</v>
      </c>
      <c r="Y35" s="22">
        <v>27818</v>
      </c>
      <c r="Z35" s="23">
        <v>8.8466137485371181</v>
      </c>
      <c r="AA35" s="20">
        <v>628891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32531</v>
      </c>
      <c r="D38" s="20"/>
      <c r="E38" s="21">
        <v>17872</v>
      </c>
      <c r="F38" s="22">
        <v>17872</v>
      </c>
      <c r="G38" s="22"/>
      <c r="H38" s="22">
        <v>14775</v>
      </c>
      <c r="I38" s="22"/>
      <c r="J38" s="22">
        <v>14775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14775</v>
      </c>
      <c r="X38" s="22">
        <v>8934</v>
      </c>
      <c r="Y38" s="22">
        <v>5841</v>
      </c>
      <c r="Z38" s="23">
        <v>65.379449294828746</v>
      </c>
      <c r="AA38" s="20">
        <v>17872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96330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2500000</v>
      </c>
      <c r="F44" s="22">
        <v>2500000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1249998</v>
      </c>
      <c r="Y44" s="22">
        <v>-1249998</v>
      </c>
      <c r="Z44" s="23">
        <v>-100</v>
      </c>
      <c r="AA44" s="20">
        <v>2500000</v>
      </c>
    </row>
    <row r="45" spans="1:27" x14ac:dyDescent="0.25">
      <c r="A45" s="19" t="s">
        <v>70</v>
      </c>
      <c r="B45" s="15" t="s">
        <v>32</v>
      </c>
      <c r="C45" s="20">
        <v>795</v>
      </c>
      <c r="D45" s="20"/>
      <c r="E45" s="21">
        <v>241</v>
      </c>
      <c r="F45" s="22">
        <v>241</v>
      </c>
      <c r="G45" s="22"/>
      <c r="H45" s="22">
        <v>420</v>
      </c>
      <c r="I45" s="22">
        <v>165</v>
      </c>
      <c r="J45" s="22">
        <v>585</v>
      </c>
      <c r="K45" s="22"/>
      <c r="L45" s="22"/>
      <c r="M45" s="22">
        <v>489</v>
      </c>
      <c r="N45" s="22">
        <v>489</v>
      </c>
      <c r="O45" s="22"/>
      <c r="P45" s="22"/>
      <c r="Q45" s="22"/>
      <c r="R45" s="22"/>
      <c r="S45" s="22"/>
      <c r="T45" s="22"/>
      <c r="U45" s="22"/>
      <c r="V45" s="22"/>
      <c r="W45" s="22">
        <v>1074</v>
      </c>
      <c r="X45" s="22">
        <v>120</v>
      </c>
      <c r="Y45" s="22">
        <v>954</v>
      </c>
      <c r="Z45" s="23">
        <v>795</v>
      </c>
      <c r="AA45" s="20">
        <v>241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747660</v>
      </c>
      <c r="D48" s="29">
        <f t="shared" ref="D48:Y48" si="1">SUM(D35:D47)</f>
        <v>0</v>
      </c>
      <c r="E48" s="30">
        <f t="shared" si="1"/>
        <v>3897004</v>
      </c>
      <c r="F48" s="31">
        <f t="shared" si="1"/>
        <v>3897004</v>
      </c>
      <c r="G48" s="31">
        <f t="shared" si="1"/>
        <v>0</v>
      </c>
      <c r="H48" s="31">
        <f t="shared" si="1"/>
        <v>130742</v>
      </c>
      <c r="I48" s="31">
        <f t="shared" si="1"/>
        <v>65147</v>
      </c>
      <c r="J48" s="31">
        <f t="shared" si="1"/>
        <v>195889</v>
      </c>
      <c r="K48" s="31">
        <f t="shared" si="1"/>
        <v>0</v>
      </c>
      <c r="L48" s="31">
        <f t="shared" si="1"/>
        <v>0</v>
      </c>
      <c r="M48" s="31">
        <f t="shared" si="1"/>
        <v>162226</v>
      </c>
      <c r="N48" s="31">
        <f t="shared" si="1"/>
        <v>162226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358115</v>
      </c>
      <c r="X48" s="31">
        <f t="shared" si="1"/>
        <v>1948500</v>
      </c>
      <c r="Y48" s="31">
        <f t="shared" si="1"/>
        <v>-1590385</v>
      </c>
      <c r="Z48" s="32">
        <f>+IF(X48&lt;&gt;0,+(Y48/X48)*100,0)</f>
        <v>-81.620990505517071</v>
      </c>
      <c r="AA48" s="29">
        <f>SUM(AA35:AA47)</f>
        <v>3897004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2294864</v>
      </c>
      <c r="D49" s="39">
        <f t="shared" si="2"/>
        <v>0</v>
      </c>
      <c r="E49" s="40">
        <f t="shared" si="2"/>
        <v>1686038</v>
      </c>
      <c r="F49" s="41">
        <f t="shared" si="2"/>
        <v>1686038</v>
      </c>
      <c r="G49" s="41">
        <f t="shared" si="2"/>
        <v>0</v>
      </c>
      <c r="H49" s="41">
        <f t="shared" si="2"/>
        <v>676869</v>
      </c>
      <c r="I49" s="41">
        <f t="shared" si="2"/>
        <v>-64247</v>
      </c>
      <c r="J49" s="41">
        <f t="shared" si="2"/>
        <v>612622</v>
      </c>
      <c r="K49" s="41">
        <f t="shared" si="2"/>
        <v>777941</v>
      </c>
      <c r="L49" s="41">
        <f t="shared" si="2"/>
        <v>0</v>
      </c>
      <c r="M49" s="41">
        <f t="shared" si="2"/>
        <v>232401</v>
      </c>
      <c r="N49" s="41">
        <f t="shared" si="2"/>
        <v>1010342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1622964</v>
      </c>
      <c r="X49" s="41">
        <f t="shared" si="2"/>
        <v>843024</v>
      </c>
      <c r="Y49" s="41">
        <f t="shared" si="2"/>
        <v>779940</v>
      </c>
      <c r="Z49" s="42">
        <f>+IF(X49&lt;&gt;0,+(Y49/X49)*100,0)</f>
        <v>92.516939019529701</v>
      </c>
      <c r="AA49" s="39">
        <f>+AA33-AA48</f>
        <v>1686038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2294864</v>
      </c>
      <c r="D52" s="48">
        <f t="shared" si="3"/>
        <v>0</v>
      </c>
      <c r="E52" s="49">
        <f t="shared" si="3"/>
        <v>1686038</v>
      </c>
      <c r="F52" s="50">
        <f t="shared" si="3"/>
        <v>1686038</v>
      </c>
      <c r="G52" s="50">
        <f t="shared" si="3"/>
        <v>0</v>
      </c>
      <c r="H52" s="50">
        <f t="shared" si="3"/>
        <v>676869</v>
      </c>
      <c r="I52" s="50">
        <f t="shared" si="3"/>
        <v>-64247</v>
      </c>
      <c r="J52" s="50">
        <f t="shared" si="3"/>
        <v>612622</v>
      </c>
      <c r="K52" s="50">
        <f t="shared" si="3"/>
        <v>777941</v>
      </c>
      <c r="L52" s="50">
        <f t="shared" si="3"/>
        <v>0</v>
      </c>
      <c r="M52" s="50">
        <f t="shared" si="3"/>
        <v>232401</v>
      </c>
      <c r="N52" s="50">
        <f t="shared" si="3"/>
        <v>1010342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1622964</v>
      </c>
      <c r="X52" s="50">
        <f t="shared" si="3"/>
        <v>843024</v>
      </c>
      <c r="Y52" s="50">
        <f t="shared" si="3"/>
        <v>779940</v>
      </c>
      <c r="Z52" s="51">
        <f>+IF(X52&lt;&gt;0,+(Y52/X52)*100,0)</f>
        <v>92.516939019529701</v>
      </c>
      <c r="AA52" s="48">
        <f>SUM(AA49:AA51)</f>
        <v>1686038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2294864</v>
      </c>
      <c r="D54" s="54">
        <f>+D52-D53</f>
        <v>0</v>
      </c>
      <c r="E54" s="55">
        <f t="shared" si="4"/>
        <v>1686038</v>
      </c>
      <c r="F54" s="56">
        <f t="shared" si="4"/>
        <v>1686038</v>
      </c>
      <c r="G54" s="56">
        <f t="shared" si="4"/>
        <v>0</v>
      </c>
      <c r="H54" s="56">
        <f t="shared" si="4"/>
        <v>676869</v>
      </c>
      <c r="I54" s="56">
        <f t="shared" si="4"/>
        <v>-64247</v>
      </c>
      <c r="J54" s="56">
        <f t="shared" si="4"/>
        <v>612622</v>
      </c>
      <c r="K54" s="56">
        <f t="shared" si="4"/>
        <v>777941</v>
      </c>
      <c r="L54" s="56">
        <f t="shared" si="4"/>
        <v>0</v>
      </c>
      <c r="M54" s="56">
        <f t="shared" si="4"/>
        <v>232401</v>
      </c>
      <c r="N54" s="56">
        <f t="shared" si="4"/>
        <v>1010342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1622964</v>
      </c>
      <c r="X54" s="56">
        <f t="shared" si="4"/>
        <v>843024</v>
      </c>
      <c r="Y54" s="56">
        <f t="shared" si="4"/>
        <v>779940</v>
      </c>
      <c r="Z54" s="57">
        <f>+IF(X54&lt;&gt;0,+(Y54/X54)*100,0)</f>
        <v>92.516939019529701</v>
      </c>
      <c r="AA54" s="54">
        <f>+AA52-AA53</f>
        <v>1686038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2294864</v>
      </c>
      <c r="D57" s="48">
        <f>SUM(D54:D56)</f>
        <v>0</v>
      </c>
      <c r="E57" s="49">
        <f t="shared" si="5"/>
        <v>1686038</v>
      </c>
      <c r="F57" s="50">
        <f t="shared" si="5"/>
        <v>1686038</v>
      </c>
      <c r="G57" s="50">
        <f t="shared" si="5"/>
        <v>0</v>
      </c>
      <c r="H57" s="50">
        <f t="shared" si="5"/>
        <v>676869</v>
      </c>
      <c r="I57" s="50">
        <f t="shared" si="5"/>
        <v>-64247</v>
      </c>
      <c r="J57" s="50">
        <f t="shared" si="5"/>
        <v>612622</v>
      </c>
      <c r="K57" s="50">
        <f t="shared" si="5"/>
        <v>777941</v>
      </c>
      <c r="L57" s="50">
        <f t="shared" si="5"/>
        <v>0</v>
      </c>
      <c r="M57" s="50">
        <f t="shared" si="5"/>
        <v>232401</v>
      </c>
      <c r="N57" s="50">
        <f t="shared" si="5"/>
        <v>1010342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1622964</v>
      </c>
      <c r="X57" s="50">
        <f t="shared" si="5"/>
        <v>843024</v>
      </c>
      <c r="Y57" s="50">
        <f t="shared" si="5"/>
        <v>779940</v>
      </c>
      <c r="Z57" s="51">
        <f>+IF(X57&lt;&gt;0,+(Y57/X57)*100,0)</f>
        <v>92.516939019529701</v>
      </c>
      <c r="AA57" s="48">
        <f>SUM(AA54:AA56)</f>
        <v>1686038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2294864</v>
      </c>
      <c r="D60" s="65">
        <f>SUM(D57:D59)</f>
        <v>0</v>
      </c>
      <c r="E60" s="66">
        <f t="shared" si="6"/>
        <v>1686038</v>
      </c>
      <c r="F60" s="67">
        <f t="shared" si="6"/>
        <v>1686038</v>
      </c>
      <c r="G60" s="67">
        <f t="shared" si="6"/>
        <v>0</v>
      </c>
      <c r="H60" s="67">
        <f t="shared" si="6"/>
        <v>676869</v>
      </c>
      <c r="I60" s="67">
        <f t="shared" si="6"/>
        <v>-64247</v>
      </c>
      <c r="J60" s="67">
        <f t="shared" si="6"/>
        <v>612622</v>
      </c>
      <c r="K60" s="67">
        <f t="shared" si="6"/>
        <v>777941</v>
      </c>
      <c r="L60" s="67">
        <f t="shared" si="6"/>
        <v>0</v>
      </c>
      <c r="M60" s="67">
        <f t="shared" si="6"/>
        <v>232401</v>
      </c>
      <c r="N60" s="67">
        <f t="shared" si="6"/>
        <v>1010342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1622964</v>
      </c>
      <c r="X60" s="67">
        <f t="shared" si="6"/>
        <v>843024</v>
      </c>
      <c r="Y60" s="67">
        <f t="shared" si="6"/>
        <v>779940</v>
      </c>
      <c r="Z60" s="68">
        <f>+IF(X60&lt;&gt;0,+(Y60/X60)*100,0)</f>
        <v>92.516939019529701</v>
      </c>
      <c r="AA60" s="65">
        <f>SUM(AA57:AA59)</f>
        <v>1686038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3765115</v>
      </c>
      <c r="D8" s="20"/>
      <c r="E8" s="21">
        <v>4208143</v>
      </c>
      <c r="F8" s="22">
        <v>4208143</v>
      </c>
      <c r="G8" s="22">
        <v>408942</v>
      </c>
      <c r="H8" s="22">
        <v>386933</v>
      </c>
      <c r="I8" s="22">
        <v>390858</v>
      </c>
      <c r="J8" s="22">
        <v>1186733</v>
      </c>
      <c r="K8" s="22">
        <v>384965</v>
      </c>
      <c r="L8" s="22">
        <v>384326</v>
      </c>
      <c r="M8" s="22">
        <v>389144</v>
      </c>
      <c r="N8" s="22">
        <v>1158435</v>
      </c>
      <c r="O8" s="22"/>
      <c r="P8" s="22"/>
      <c r="Q8" s="22"/>
      <c r="R8" s="22"/>
      <c r="S8" s="22"/>
      <c r="T8" s="22"/>
      <c r="U8" s="22"/>
      <c r="V8" s="22"/>
      <c r="W8" s="22">
        <v>2345168</v>
      </c>
      <c r="X8" s="22">
        <v>2104075</v>
      </c>
      <c r="Y8" s="22">
        <v>241093</v>
      </c>
      <c r="Z8" s="23">
        <v>11.458384325653791</v>
      </c>
      <c r="AA8" s="20">
        <v>4208143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1431753</v>
      </c>
      <c r="F13" s="22">
        <v>1431753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715875</v>
      </c>
      <c r="Y13" s="22">
        <v>-715875</v>
      </c>
      <c r="Z13" s="23">
        <v>-100</v>
      </c>
      <c r="AA13" s="20">
        <v>1431753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3765115</v>
      </c>
      <c r="D33" s="29">
        <f t="shared" ref="D33:Y33" si="0">SUM(D6:D32)</f>
        <v>0</v>
      </c>
      <c r="E33" s="30">
        <f t="shared" si="0"/>
        <v>5639896</v>
      </c>
      <c r="F33" s="31">
        <f t="shared" si="0"/>
        <v>5639896</v>
      </c>
      <c r="G33" s="31">
        <f t="shared" si="0"/>
        <v>408942</v>
      </c>
      <c r="H33" s="31">
        <f t="shared" si="0"/>
        <v>386933</v>
      </c>
      <c r="I33" s="31">
        <f t="shared" si="0"/>
        <v>390858</v>
      </c>
      <c r="J33" s="31">
        <f t="shared" si="0"/>
        <v>1186733</v>
      </c>
      <c r="K33" s="31">
        <f t="shared" si="0"/>
        <v>384965</v>
      </c>
      <c r="L33" s="31">
        <f t="shared" si="0"/>
        <v>384326</v>
      </c>
      <c r="M33" s="31">
        <f t="shared" si="0"/>
        <v>389144</v>
      </c>
      <c r="N33" s="31">
        <f t="shared" si="0"/>
        <v>1158435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2345168</v>
      </c>
      <c r="X33" s="31">
        <f t="shared" si="0"/>
        <v>2819950</v>
      </c>
      <c r="Y33" s="31">
        <f t="shared" si="0"/>
        <v>-474782</v>
      </c>
      <c r="Z33" s="32">
        <f>+IF(X33&lt;&gt;0,+(Y33/X33)*100,0)</f>
        <v>-16.836539654958422</v>
      </c>
      <c r="AA33" s="29">
        <f>SUM(AA6:AA32)</f>
        <v>5639896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612417</v>
      </c>
      <c r="D35" s="20"/>
      <c r="E35" s="21">
        <v>883250</v>
      </c>
      <c r="F35" s="22">
        <v>883250</v>
      </c>
      <c r="G35" s="22">
        <v>62978</v>
      </c>
      <c r="H35" s="22">
        <v>48382</v>
      </c>
      <c r="I35" s="22">
        <v>47624</v>
      </c>
      <c r="J35" s="22">
        <v>158984</v>
      </c>
      <c r="K35" s="22">
        <v>91091</v>
      </c>
      <c r="L35" s="22">
        <v>29345</v>
      </c>
      <c r="M35" s="22">
        <v>50338</v>
      </c>
      <c r="N35" s="22">
        <v>170774</v>
      </c>
      <c r="O35" s="22"/>
      <c r="P35" s="22"/>
      <c r="Q35" s="22"/>
      <c r="R35" s="22"/>
      <c r="S35" s="22"/>
      <c r="T35" s="22"/>
      <c r="U35" s="22"/>
      <c r="V35" s="22"/>
      <c r="W35" s="22">
        <v>329758</v>
      </c>
      <c r="X35" s="22">
        <v>441620</v>
      </c>
      <c r="Y35" s="22">
        <v>-111862</v>
      </c>
      <c r="Z35" s="23">
        <v>-25.329921652099092</v>
      </c>
      <c r="AA35" s="20">
        <v>883250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832864</v>
      </c>
      <c r="F38" s="22">
        <v>832864</v>
      </c>
      <c r="G38" s="22">
        <v>696</v>
      </c>
      <c r="H38" s="22">
        <v>47745</v>
      </c>
      <c r="I38" s="22">
        <v>4609</v>
      </c>
      <c r="J38" s="22">
        <v>53050</v>
      </c>
      <c r="K38" s="22">
        <v>6830</v>
      </c>
      <c r="L38" s="22">
        <v>64784</v>
      </c>
      <c r="M38" s="22"/>
      <c r="N38" s="22">
        <v>71614</v>
      </c>
      <c r="O38" s="22"/>
      <c r="P38" s="22"/>
      <c r="Q38" s="22"/>
      <c r="R38" s="22"/>
      <c r="S38" s="22"/>
      <c r="T38" s="22"/>
      <c r="U38" s="22"/>
      <c r="V38" s="22"/>
      <c r="W38" s="22">
        <v>124664</v>
      </c>
      <c r="X38" s="22">
        <v>416434</v>
      </c>
      <c r="Y38" s="22">
        <v>-291770</v>
      </c>
      <c r="Z38" s="23">
        <v>-70.063923694991274</v>
      </c>
      <c r="AA38" s="20">
        <v>832864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168410</v>
      </c>
      <c r="D42" s="20"/>
      <c r="E42" s="21">
        <v>124245</v>
      </c>
      <c r="F42" s="22">
        <v>124245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62121</v>
      </c>
      <c r="Y42" s="22">
        <v>-62121</v>
      </c>
      <c r="Z42" s="23">
        <v>-100</v>
      </c>
      <c r="AA42" s="20">
        <v>124245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162787</v>
      </c>
      <c r="D45" s="20"/>
      <c r="E45" s="21">
        <v>518233</v>
      </c>
      <c r="F45" s="22">
        <v>518233</v>
      </c>
      <c r="G45" s="22">
        <v>147</v>
      </c>
      <c r="H45" s="22">
        <v>8384</v>
      </c>
      <c r="I45" s="22">
        <v>3137</v>
      </c>
      <c r="J45" s="22">
        <v>11668</v>
      </c>
      <c r="K45" s="22">
        <v>723</v>
      </c>
      <c r="L45" s="22">
        <v>2548</v>
      </c>
      <c r="M45" s="22"/>
      <c r="N45" s="22">
        <v>3271</v>
      </c>
      <c r="O45" s="22"/>
      <c r="P45" s="22"/>
      <c r="Q45" s="22"/>
      <c r="R45" s="22"/>
      <c r="S45" s="22"/>
      <c r="T45" s="22"/>
      <c r="U45" s="22"/>
      <c r="V45" s="22"/>
      <c r="W45" s="22">
        <v>14939</v>
      </c>
      <c r="X45" s="22">
        <v>259111</v>
      </c>
      <c r="Y45" s="22">
        <v>-244172</v>
      </c>
      <c r="Z45" s="23">
        <v>-94.23451725322353</v>
      </c>
      <c r="AA45" s="20">
        <v>518233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943614</v>
      </c>
      <c r="D48" s="29">
        <f t="shared" ref="D48:Y48" si="1">SUM(D35:D47)</f>
        <v>0</v>
      </c>
      <c r="E48" s="30">
        <f t="shared" si="1"/>
        <v>2358592</v>
      </c>
      <c r="F48" s="31">
        <f t="shared" si="1"/>
        <v>2358592</v>
      </c>
      <c r="G48" s="31">
        <f t="shared" si="1"/>
        <v>63821</v>
      </c>
      <c r="H48" s="31">
        <f t="shared" si="1"/>
        <v>104511</v>
      </c>
      <c r="I48" s="31">
        <f t="shared" si="1"/>
        <v>55370</v>
      </c>
      <c r="J48" s="31">
        <f t="shared" si="1"/>
        <v>223702</v>
      </c>
      <c r="K48" s="31">
        <f t="shared" si="1"/>
        <v>98644</v>
      </c>
      <c r="L48" s="31">
        <f t="shared" si="1"/>
        <v>96677</v>
      </c>
      <c r="M48" s="31">
        <f t="shared" si="1"/>
        <v>50338</v>
      </c>
      <c r="N48" s="31">
        <f t="shared" si="1"/>
        <v>245659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469361</v>
      </c>
      <c r="X48" s="31">
        <f t="shared" si="1"/>
        <v>1179286</v>
      </c>
      <c r="Y48" s="31">
        <f t="shared" si="1"/>
        <v>-709925</v>
      </c>
      <c r="Z48" s="32">
        <f>+IF(X48&lt;&gt;0,+(Y48/X48)*100,0)</f>
        <v>-60.19956142954296</v>
      </c>
      <c r="AA48" s="29">
        <f>SUM(AA35:AA47)</f>
        <v>2358592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2821501</v>
      </c>
      <c r="D49" s="39">
        <f t="shared" si="2"/>
        <v>0</v>
      </c>
      <c r="E49" s="40">
        <f t="shared" si="2"/>
        <v>3281304</v>
      </c>
      <c r="F49" s="41">
        <f t="shared" si="2"/>
        <v>3281304</v>
      </c>
      <c r="G49" s="41">
        <f t="shared" si="2"/>
        <v>345121</v>
      </c>
      <c r="H49" s="41">
        <f t="shared" si="2"/>
        <v>282422</v>
      </c>
      <c r="I49" s="41">
        <f t="shared" si="2"/>
        <v>335488</v>
      </c>
      <c r="J49" s="41">
        <f t="shared" si="2"/>
        <v>963031</v>
      </c>
      <c r="K49" s="41">
        <f t="shared" si="2"/>
        <v>286321</v>
      </c>
      <c r="L49" s="41">
        <f t="shared" si="2"/>
        <v>287649</v>
      </c>
      <c r="M49" s="41">
        <f t="shared" si="2"/>
        <v>338806</v>
      </c>
      <c r="N49" s="41">
        <f t="shared" si="2"/>
        <v>912776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1875807</v>
      </c>
      <c r="X49" s="41">
        <f t="shared" si="2"/>
        <v>1640664</v>
      </c>
      <c r="Y49" s="41">
        <f t="shared" si="2"/>
        <v>235143</v>
      </c>
      <c r="Z49" s="42">
        <f>+IF(X49&lt;&gt;0,+(Y49/X49)*100,0)</f>
        <v>14.332185017773291</v>
      </c>
      <c r="AA49" s="39">
        <f>+AA33-AA48</f>
        <v>3281304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2821501</v>
      </c>
      <c r="D52" s="48">
        <f t="shared" si="3"/>
        <v>0</v>
      </c>
      <c r="E52" s="49">
        <f t="shared" si="3"/>
        <v>3281304</v>
      </c>
      <c r="F52" s="50">
        <f t="shared" si="3"/>
        <v>3281304</v>
      </c>
      <c r="G52" s="50">
        <f t="shared" si="3"/>
        <v>345121</v>
      </c>
      <c r="H52" s="50">
        <f t="shared" si="3"/>
        <v>282422</v>
      </c>
      <c r="I52" s="50">
        <f t="shared" si="3"/>
        <v>335488</v>
      </c>
      <c r="J52" s="50">
        <f t="shared" si="3"/>
        <v>963031</v>
      </c>
      <c r="K52" s="50">
        <f t="shared" si="3"/>
        <v>286321</v>
      </c>
      <c r="L52" s="50">
        <f t="shared" si="3"/>
        <v>287649</v>
      </c>
      <c r="M52" s="50">
        <f t="shared" si="3"/>
        <v>338806</v>
      </c>
      <c r="N52" s="50">
        <f t="shared" si="3"/>
        <v>912776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1875807</v>
      </c>
      <c r="X52" s="50">
        <f t="shared" si="3"/>
        <v>1640664</v>
      </c>
      <c r="Y52" s="50">
        <f t="shared" si="3"/>
        <v>235143</v>
      </c>
      <c r="Z52" s="51">
        <f>+IF(X52&lt;&gt;0,+(Y52/X52)*100,0)</f>
        <v>14.332185017773291</v>
      </c>
      <c r="AA52" s="48">
        <f>SUM(AA49:AA51)</f>
        <v>3281304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2821501</v>
      </c>
      <c r="D54" s="54">
        <f>+D52-D53</f>
        <v>0</v>
      </c>
      <c r="E54" s="55">
        <f t="shared" si="4"/>
        <v>3281304</v>
      </c>
      <c r="F54" s="56">
        <f t="shared" si="4"/>
        <v>3281304</v>
      </c>
      <c r="G54" s="56">
        <f t="shared" si="4"/>
        <v>345121</v>
      </c>
      <c r="H54" s="56">
        <f t="shared" si="4"/>
        <v>282422</v>
      </c>
      <c r="I54" s="56">
        <f t="shared" si="4"/>
        <v>335488</v>
      </c>
      <c r="J54" s="56">
        <f t="shared" si="4"/>
        <v>963031</v>
      </c>
      <c r="K54" s="56">
        <f t="shared" si="4"/>
        <v>286321</v>
      </c>
      <c r="L54" s="56">
        <f t="shared" si="4"/>
        <v>287649</v>
      </c>
      <c r="M54" s="56">
        <f t="shared" si="4"/>
        <v>338806</v>
      </c>
      <c r="N54" s="56">
        <f t="shared" si="4"/>
        <v>912776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1875807</v>
      </c>
      <c r="X54" s="56">
        <f t="shared" si="4"/>
        <v>1640664</v>
      </c>
      <c r="Y54" s="56">
        <f t="shared" si="4"/>
        <v>235143</v>
      </c>
      <c r="Z54" s="57">
        <f>+IF(X54&lt;&gt;0,+(Y54/X54)*100,0)</f>
        <v>14.332185017773291</v>
      </c>
      <c r="AA54" s="54">
        <f>+AA52-AA53</f>
        <v>3281304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2821501</v>
      </c>
      <c r="D57" s="48">
        <f>SUM(D54:D56)</f>
        <v>0</v>
      </c>
      <c r="E57" s="49">
        <f t="shared" si="5"/>
        <v>3281304</v>
      </c>
      <c r="F57" s="50">
        <f t="shared" si="5"/>
        <v>3281304</v>
      </c>
      <c r="G57" s="50">
        <f t="shared" si="5"/>
        <v>345121</v>
      </c>
      <c r="H57" s="50">
        <f t="shared" si="5"/>
        <v>282422</v>
      </c>
      <c r="I57" s="50">
        <f t="shared" si="5"/>
        <v>335488</v>
      </c>
      <c r="J57" s="50">
        <f t="shared" si="5"/>
        <v>963031</v>
      </c>
      <c r="K57" s="50">
        <f t="shared" si="5"/>
        <v>286321</v>
      </c>
      <c r="L57" s="50">
        <f t="shared" si="5"/>
        <v>287649</v>
      </c>
      <c r="M57" s="50">
        <f t="shared" si="5"/>
        <v>338806</v>
      </c>
      <c r="N57" s="50">
        <f t="shared" si="5"/>
        <v>912776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1875807</v>
      </c>
      <c r="X57" s="50">
        <f t="shared" si="5"/>
        <v>1640664</v>
      </c>
      <c r="Y57" s="50">
        <f t="shared" si="5"/>
        <v>235143</v>
      </c>
      <c r="Z57" s="51">
        <f>+IF(X57&lt;&gt;0,+(Y57/X57)*100,0)</f>
        <v>14.332185017773291</v>
      </c>
      <c r="AA57" s="48">
        <f>SUM(AA54:AA56)</f>
        <v>3281304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2821501</v>
      </c>
      <c r="D60" s="65">
        <f>SUM(D57:D59)</f>
        <v>0</v>
      </c>
      <c r="E60" s="66">
        <f t="shared" si="6"/>
        <v>3281304</v>
      </c>
      <c r="F60" s="67">
        <f t="shared" si="6"/>
        <v>3281304</v>
      </c>
      <c r="G60" s="67">
        <f t="shared" si="6"/>
        <v>345121</v>
      </c>
      <c r="H60" s="67">
        <f t="shared" si="6"/>
        <v>282422</v>
      </c>
      <c r="I60" s="67">
        <f t="shared" si="6"/>
        <v>335488</v>
      </c>
      <c r="J60" s="67">
        <f t="shared" si="6"/>
        <v>963031</v>
      </c>
      <c r="K60" s="67">
        <f t="shared" si="6"/>
        <v>286321</v>
      </c>
      <c r="L60" s="67">
        <f t="shared" si="6"/>
        <v>287649</v>
      </c>
      <c r="M60" s="67">
        <f t="shared" si="6"/>
        <v>338806</v>
      </c>
      <c r="N60" s="67">
        <f t="shared" si="6"/>
        <v>912776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1875807</v>
      </c>
      <c r="X60" s="67">
        <f t="shared" si="6"/>
        <v>1640664</v>
      </c>
      <c r="Y60" s="67">
        <f t="shared" si="6"/>
        <v>235143</v>
      </c>
      <c r="Z60" s="68">
        <f>+IF(X60&lt;&gt;0,+(Y60/X60)*100,0)</f>
        <v>14.332185017773291</v>
      </c>
      <c r="AA60" s="65">
        <f>SUM(AA57:AA59)</f>
        <v>3281304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9153612</v>
      </c>
      <c r="D8" s="20"/>
      <c r="E8" s="21">
        <v>9320105</v>
      </c>
      <c r="F8" s="22">
        <v>9320105</v>
      </c>
      <c r="G8" s="22">
        <v>788349</v>
      </c>
      <c r="H8" s="22">
        <v>793552</v>
      </c>
      <c r="I8" s="22">
        <v>798487</v>
      </c>
      <c r="J8" s="22">
        <v>2380388</v>
      </c>
      <c r="K8" s="22">
        <v>795930</v>
      </c>
      <c r="L8" s="22">
        <v>821023</v>
      </c>
      <c r="M8" s="22">
        <v>799193</v>
      </c>
      <c r="N8" s="22">
        <v>2416146</v>
      </c>
      <c r="O8" s="22"/>
      <c r="P8" s="22"/>
      <c r="Q8" s="22"/>
      <c r="R8" s="22"/>
      <c r="S8" s="22"/>
      <c r="T8" s="22"/>
      <c r="U8" s="22"/>
      <c r="V8" s="22"/>
      <c r="W8" s="22">
        <v>4796534</v>
      </c>
      <c r="X8" s="22">
        <v>4660056</v>
      </c>
      <c r="Y8" s="22">
        <v>136478</v>
      </c>
      <c r="Z8" s="23">
        <v>2.9286772519471866</v>
      </c>
      <c r="AA8" s="20">
        <v>9320105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42294</v>
      </c>
      <c r="Y9" s="22">
        <v>-41715</v>
      </c>
      <c r="Z9" s="23">
        <v>-98.631011490991625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4543500</v>
      </c>
      <c r="D13" s="20"/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>
        <v>416827</v>
      </c>
      <c r="L13" s="22">
        <v>397584</v>
      </c>
      <c r="M13" s="22">
        <v>404986</v>
      </c>
      <c r="N13" s="22">
        <v>1219397</v>
      </c>
      <c r="O13" s="22"/>
      <c r="P13" s="22"/>
      <c r="Q13" s="22"/>
      <c r="R13" s="22"/>
      <c r="S13" s="22"/>
      <c r="T13" s="22"/>
      <c r="U13" s="22"/>
      <c r="V13" s="22"/>
      <c r="W13" s="22">
        <v>2443648</v>
      </c>
      <c r="X13" s="22">
        <v>2277828</v>
      </c>
      <c r="Y13" s="22">
        <v>165820</v>
      </c>
      <c r="Z13" s="23">
        <v>7.2797419295925776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8611249</v>
      </c>
      <c r="D26" s="20"/>
      <c r="E26" s="21">
        <v>8901295</v>
      </c>
      <c r="F26" s="22">
        <v>8901295</v>
      </c>
      <c r="G26" s="22">
        <v>8863801</v>
      </c>
      <c r="H26" s="22"/>
      <c r="I26" s="22"/>
      <c r="J26" s="22">
        <v>8863801</v>
      </c>
      <c r="K26" s="22"/>
      <c r="L26" s="22"/>
      <c r="M26" s="22">
        <v>37494</v>
      </c>
      <c r="N26" s="22">
        <v>37494</v>
      </c>
      <c r="O26" s="22"/>
      <c r="P26" s="22"/>
      <c r="Q26" s="22"/>
      <c r="R26" s="22"/>
      <c r="S26" s="22"/>
      <c r="T26" s="22"/>
      <c r="U26" s="22"/>
      <c r="V26" s="22"/>
      <c r="W26" s="22">
        <v>8901295</v>
      </c>
      <c r="X26" s="22">
        <v>4450650</v>
      </c>
      <c r="Y26" s="22">
        <v>4450645</v>
      </c>
      <c r="Z26" s="23">
        <v>99.999887656859116</v>
      </c>
      <c r="AA26" s="20">
        <v>8901295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22348872</v>
      </c>
      <c r="D33" s="29">
        <f t="shared" ref="D33:Y33" si="0">SUM(D6:D32)</f>
        <v>0</v>
      </c>
      <c r="E33" s="30">
        <f t="shared" si="0"/>
        <v>22861638</v>
      </c>
      <c r="F33" s="31">
        <f t="shared" si="0"/>
        <v>22861638</v>
      </c>
      <c r="G33" s="31">
        <f t="shared" si="0"/>
        <v>10060198</v>
      </c>
      <c r="H33" s="31">
        <f t="shared" si="0"/>
        <v>1198330</v>
      </c>
      <c r="I33" s="31">
        <f t="shared" si="0"/>
        <v>1210491</v>
      </c>
      <c r="J33" s="31">
        <f t="shared" si="0"/>
        <v>12469019</v>
      </c>
      <c r="K33" s="31">
        <f t="shared" si="0"/>
        <v>1212757</v>
      </c>
      <c r="L33" s="31">
        <f t="shared" si="0"/>
        <v>1218607</v>
      </c>
      <c r="M33" s="31">
        <f t="shared" si="0"/>
        <v>1241673</v>
      </c>
      <c r="N33" s="31">
        <f t="shared" si="0"/>
        <v>3673037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16142056</v>
      </c>
      <c r="X33" s="31">
        <f t="shared" si="0"/>
        <v>11430828</v>
      </c>
      <c r="Y33" s="31">
        <f t="shared" si="0"/>
        <v>4711228</v>
      </c>
      <c r="Z33" s="32">
        <f>+IF(X33&lt;&gt;0,+(Y33/X33)*100,0)</f>
        <v>41.215107077107625</v>
      </c>
      <c r="AA33" s="29">
        <f>SUM(AA6:AA32)</f>
        <v>22861638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4950945</v>
      </c>
      <c r="D35" s="20"/>
      <c r="E35" s="21">
        <v>5022142</v>
      </c>
      <c r="F35" s="22">
        <v>5022142</v>
      </c>
      <c r="G35" s="22"/>
      <c r="H35" s="22">
        <v>469276</v>
      </c>
      <c r="I35" s="22">
        <v>381666</v>
      </c>
      <c r="J35" s="22">
        <v>850942</v>
      </c>
      <c r="K35" s="22"/>
      <c r="L35" s="22">
        <v>405952</v>
      </c>
      <c r="M35" s="22">
        <v>389993</v>
      </c>
      <c r="N35" s="22">
        <v>795945</v>
      </c>
      <c r="O35" s="22"/>
      <c r="P35" s="22"/>
      <c r="Q35" s="22"/>
      <c r="R35" s="22"/>
      <c r="S35" s="22"/>
      <c r="T35" s="22"/>
      <c r="U35" s="22"/>
      <c r="V35" s="22"/>
      <c r="W35" s="22">
        <v>1646887</v>
      </c>
      <c r="X35" s="22">
        <v>2511072</v>
      </c>
      <c r="Y35" s="22">
        <v>-864185</v>
      </c>
      <c r="Z35" s="23">
        <v>-34.414982923627832</v>
      </c>
      <c r="AA35" s="20">
        <v>5022142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22412</v>
      </c>
      <c r="D38" s="20"/>
      <c r="E38" s="21">
        <v>34512</v>
      </c>
      <c r="F38" s="22">
        <v>34512</v>
      </c>
      <c r="G38" s="22"/>
      <c r="H38" s="22">
        <v>19654</v>
      </c>
      <c r="I38" s="22"/>
      <c r="J38" s="22">
        <v>19654</v>
      </c>
      <c r="K38" s="22">
        <v>661</v>
      </c>
      <c r="L38" s="22"/>
      <c r="M38" s="22"/>
      <c r="N38" s="22">
        <v>661</v>
      </c>
      <c r="O38" s="22"/>
      <c r="P38" s="22"/>
      <c r="Q38" s="22"/>
      <c r="R38" s="22"/>
      <c r="S38" s="22"/>
      <c r="T38" s="22"/>
      <c r="U38" s="22"/>
      <c r="V38" s="22"/>
      <c r="W38" s="22">
        <v>20315</v>
      </c>
      <c r="X38" s="22">
        <v>17256</v>
      </c>
      <c r="Y38" s="22">
        <v>3059</v>
      </c>
      <c r="Z38" s="23">
        <v>17.727167362076958</v>
      </c>
      <c r="AA38" s="20">
        <v>34512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9245150</v>
      </c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99996</v>
      </c>
      <c r="Y44" s="22">
        <v>-99996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>
        <v>365603</v>
      </c>
      <c r="D45" s="20"/>
      <c r="E45" s="21">
        <v>587116</v>
      </c>
      <c r="F45" s="22">
        <v>587116</v>
      </c>
      <c r="G45" s="22"/>
      <c r="H45" s="22">
        <v>8009</v>
      </c>
      <c r="I45" s="22">
        <v>2503</v>
      </c>
      <c r="J45" s="22">
        <v>10512</v>
      </c>
      <c r="K45" s="22">
        <v>41300</v>
      </c>
      <c r="L45" s="22">
        <v>7270</v>
      </c>
      <c r="M45" s="22">
        <v>27269</v>
      </c>
      <c r="N45" s="22">
        <v>75839</v>
      </c>
      <c r="O45" s="22"/>
      <c r="P45" s="22"/>
      <c r="Q45" s="22"/>
      <c r="R45" s="22"/>
      <c r="S45" s="22"/>
      <c r="T45" s="22"/>
      <c r="U45" s="22"/>
      <c r="V45" s="22"/>
      <c r="W45" s="22">
        <v>86351</v>
      </c>
      <c r="X45" s="22">
        <v>293556</v>
      </c>
      <c r="Y45" s="22">
        <v>-207205</v>
      </c>
      <c r="Z45" s="23">
        <v>-70.584488138549375</v>
      </c>
      <c r="AA45" s="20">
        <v>587116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14584110</v>
      </c>
      <c r="D48" s="29">
        <f t="shared" ref="D48:Y48" si="1">SUM(D35:D47)</f>
        <v>0</v>
      </c>
      <c r="E48" s="30">
        <f t="shared" si="1"/>
        <v>5843770</v>
      </c>
      <c r="F48" s="31">
        <f t="shared" si="1"/>
        <v>5843770</v>
      </c>
      <c r="G48" s="31">
        <f t="shared" si="1"/>
        <v>0</v>
      </c>
      <c r="H48" s="31">
        <f t="shared" si="1"/>
        <v>496939</v>
      </c>
      <c r="I48" s="31">
        <f t="shared" si="1"/>
        <v>384169</v>
      </c>
      <c r="J48" s="31">
        <f t="shared" si="1"/>
        <v>881108</v>
      </c>
      <c r="K48" s="31">
        <f t="shared" si="1"/>
        <v>41961</v>
      </c>
      <c r="L48" s="31">
        <f t="shared" si="1"/>
        <v>413222</v>
      </c>
      <c r="M48" s="31">
        <f t="shared" si="1"/>
        <v>417262</v>
      </c>
      <c r="N48" s="31">
        <f t="shared" si="1"/>
        <v>872445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1753553</v>
      </c>
      <c r="X48" s="31">
        <f t="shared" si="1"/>
        <v>2921880</v>
      </c>
      <c r="Y48" s="31">
        <f t="shared" si="1"/>
        <v>-1168327</v>
      </c>
      <c r="Z48" s="32">
        <f>+IF(X48&lt;&gt;0,+(Y48/X48)*100,0)</f>
        <v>-39.985454570345119</v>
      </c>
      <c r="AA48" s="29">
        <f>SUM(AA35:AA47)</f>
        <v>5843770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7764762</v>
      </c>
      <c r="D49" s="39">
        <f t="shared" si="2"/>
        <v>0</v>
      </c>
      <c r="E49" s="40">
        <f t="shared" si="2"/>
        <v>17017868</v>
      </c>
      <c r="F49" s="41">
        <f t="shared" si="2"/>
        <v>17017868</v>
      </c>
      <c r="G49" s="41">
        <f t="shared" si="2"/>
        <v>10060198</v>
      </c>
      <c r="H49" s="41">
        <f t="shared" si="2"/>
        <v>701391</v>
      </c>
      <c r="I49" s="41">
        <f t="shared" si="2"/>
        <v>826322</v>
      </c>
      <c r="J49" s="41">
        <f t="shared" si="2"/>
        <v>11587911</v>
      </c>
      <c r="K49" s="41">
        <f t="shared" si="2"/>
        <v>1170796</v>
      </c>
      <c r="L49" s="41">
        <f t="shared" si="2"/>
        <v>805385</v>
      </c>
      <c r="M49" s="41">
        <f t="shared" si="2"/>
        <v>824411</v>
      </c>
      <c r="N49" s="41">
        <f t="shared" si="2"/>
        <v>2800592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14388503</v>
      </c>
      <c r="X49" s="41">
        <f t="shared" si="2"/>
        <v>8508948</v>
      </c>
      <c r="Y49" s="41">
        <f t="shared" si="2"/>
        <v>5879555</v>
      </c>
      <c r="Z49" s="42">
        <f>+IF(X49&lt;&gt;0,+(Y49/X49)*100,0)</f>
        <v>69.098494902072503</v>
      </c>
      <c r="AA49" s="39">
        <f>+AA33-AA48</f>
        <v>17017868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7764762</v>
      </c>
      <c r="D52" s="48">
        <f t="shared" si="3"/>
        <v>0</v>
      </c>
      <c r="E52" s="49">
        <f t="shared" si="3"/>
        <v>17017868</v>
      </c>
      <c r="F52" s="50">
        <f t="shared" si="3"/>
        <v>17017868</v>
      </c>
      <c r="G52" s="50">
        <f t="shared" si="3"/>
        <v>10060198</v>
      </c>
      <c r="H52" s="50">
        <f t="shared" si="3"/>
        <v>701391</v>
      </c>
      <c r="I52" s="50">
        <f t="shared" si="3"/>
        <v>826322</v>
      </c>
      <c r="J52" s="50">
        <f t="shared" si="3"/>
        <v>11587911</v>
      </c>
      <c r="K52" s="50">
        <f t="shared" si="3"/>
        <v>1170796</v>
      </c>
      <c r="L52" s="50">
        <f t="shared" si="3"/>
        <v>805385</v>
      </c>
      <c r="M52" s="50">
        <f t="shared" si="3"/>
        <v>824411</v>
      </c>
      <c r="N52" s="50">
        <f t="shared" si="3"/>
        <v>2800592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14388503</v>
      </c>
      <c r="X52" s="50">
        <f t="shared" si="3"/>
        <v>8508948</v>
      </c>
      <c r="Y52" s="50">
        <f t="shared" si="3"/>
        <v>5879555</v>
      </c>
      <c r="Z52" s="51">
        <f>+IF(X52&lt;&gt;0,+(Y52/X52)*100,0)</f>
        <v>69.098494902072503</v>
      </c>
      <c r="AA52" s="48">
        <f>SUM(AA49:AA51)</f>
        <v>17017868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7764762</v>
      </c>
      <c r="D54" s="54">
        <f>+D52-D53</f>
        <v>0</v>
      </c>
      <c r="E54" s="55">
        <f t="shared" si="4"/>
        <v>17017868</v>
      </c>
      <c r="F54" s="56">
        <f t="shared" si="4"/>
        <v>17017868</v>
      </c>
      <c r="G54" s="56">
        <f t="shared" si="4"/>
        <v>10060198</v>
      </c>
      <c r="H54" s="56">
        <f t="shared" si="4"/>
        <v>701391</v>
      </c>
      <c r="I54" s="56">
        <f t="shared" si="4"/>
        <v>826322</v>
      </c>
      <c r="J54" s="56">
        <f t="shared" si="4"/>
        <v>11587911</v>
      </c>
      <c r="K54" s="56">
        <f t="shared" si="4"/>
        <v>1170796</v>
      </c>
      <c r="L54" s="56">
        <f t="shared" si="4"/>
        <v>805385</v>
      </c>
      <c r="M54" s="56">
        <f t="shared" si="4"/>
        <v>824411</v>
      </c>
      <c r="N54" s="56">
        <f t="shared" si="4"/>
        <v>2800592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14388503</v>
      </c>
      <c r="X54" s="56">
        <f t="shared" si="4"/>
        <v>8508948</v>
      </c>
      <c r="Y54" s="56">
        <f t="shared" si="4"/>
        <v>5879555</v>
      </c>
      <c r="Z54" s="57">
        <f>+IF(X54&lt;&gt;0,+(Y54/X54)*100,0)</f>
        <v>69.098494902072503</v>
      </c>
      <c r="AA54" s="54">
        <f>+AA52-AA53</f>
        <v>17017868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7764762</v>
      </c>
      <c r="D57" s="48">
        <f>SUM(D54:D56)</f>
        <v>0</v>
      </c>
      <c r="E57" s="49">
        <f t="shared" si="5"/>
        <v>17017868</v>
      </c>
      <c r="F57" s="50">
        <f t="shared" si="5"/>
        <v>17017868</v>
      </c>
      <c r="G57" s="50">
        <f t="shared" si="5"/>
        <v>10060198</v>
      </c>
      <c r="H57" s="50">
        <f t="shared" si="5"/>
        <v>701391</v>
      </c>
      <c r="I57" s="50">
        <f t="shared" si="5"/>
        <v>826322</v>
      </c>
      <c r="J57" s="50">
        <f t="shared" si="5"/>
        <v>11587911</v>
      </c>
      <c r="K57" s="50">
        <f t="shared" si="5"/>
        <v>1170796</v>
      </c>
      <c r="L57" s="50">
        <f t="shared" si="5"/>
        <v>805385</v>
      </c>
      <c r="M57" s="50">
        <f t="shared" si="5"/>
        <v>824411</v>
      </c>
      <c r="N57" s="50">
        <f t="shared" si="5"/>
        <v>2800592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14388503</v>
      </c>
      <c r="X57" s="50">
        <f t="shared" si="5"/>
        <v>8508948</v>
      </c>
      <c r="Y57" s="50">
        <f t="shared" si="5"/>
        <v>5879555</v>
      </c>
      <c r="Z57" s="51">
        <f>+IF(X57&lt;&gt;0,+(Y57/X57)*100,0)</f>
        <v>69.098494902072503</v>
      </c>
      <c r="AA57" s="48">
        <f>SUM(AA54:AA56)</f>
        <v>17017868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7764762</v>
      </c>
      <c r="D60" s="65">
        <f>SUM(D57:D59)</f>
        <v>0</v>
      </c>
      <c r="E60" s="66">
        <f t="shared" si="6"/>
        <v>17017868</v>
      </c>
      <c r="F60" s="67">
        <f t="shared" si="6"/>
        <v>17017868</v>
      </c>
      <c r="G60" s="67">
        <f t="shared" si="6"/>
        <v>10060198</v>
      </c>
      <c r="H60" s="67">
        <f t="shared" si="6"/>
        <v>701391</v>
      </c>
      <c r="I60" s="67">
        <f t="shared" si="6"/>
        <v>826322</v>
      </c>
      <c r="J60" s="67">
        <f t="shared" si="6"/>
        <v>11587911</v>
      </c>
      <c r="K60" s="67">
        <f t="shared" si="6"/>
        <v>1170796</v>
      </c>
      <c r="L60" s="67">
        <f t="shared" si="6"/>
        <v>805385</v>
      </c>
      <c r="M60" s="67">
        <f t="shared" si="6"/>
        <v>824411</v>
      </c>
      <c r="N60" s="67">
        <f t="shared" si="6"/>
        <v>2800592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14388503</v>
      </c>
      <c r="X60" s="67">
        <f t="shared" si="6"/>
        <v>8508948</v>
      </c>
      <c r="Y60" s="67">
        <f t="shared" si="6"/>
        <v>5879555</v>
      </c>
      <c r="Z60" s="68">
        <f>+IF(X60&lt;&gt;0,+(Y60/X60)*100,0)</f>
        <v>69.098494902072503</v>
      </c>
      <c r="AA60" s="65">
        <f>SUM(AA57:AA59)</f>
        <v>17017868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13896298</v>
      </c>
      <c r="D8" s="20"/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>
        <v>1060704</v>
      </c>
      <c r="L8" s="22">
        <v>1040046</v>
      </c>
      <c r="M8" s="22">
        <v>1060687</v>
      </c>
      <c r="N8" s="22">
        <v>3161437</v>
      </c>
      <c r="O8" s="22"/>
      <c r="P8" s="22"/>
      <c r="Q8" s="22"/>
      <c r="R8" s="22"/>
      <c r="S8" s="22"/>
      <c r="T8" s="22"/>
      <c r="U8" s="22"/>
      <c r="V8" s="22"/>
      <c r="W8" s="22">
        <v>6533066</v>
      </c>
      <c r="X8" s="22">
        <v>7011270</v>
      </c>
      <c r="Y8" s="22">
        <v>-478204</v>
      </c>
      <c r="Z8" s="23">
        <v>-6.8205047017159517</v>
      </c>
      <c r="AA8" s="20">
        <v>14022568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2668199</v>
      </c>
      <c r="D13" s="20"/>
      <c r="E13" s="21">
        <v>2469622</v>
      </c>
      <c r="F13" s="22">
        <v>2469622</v>
      </c>
      <c r="G13" s="22">
        <v>255755</v>
      </c>
      <c r="H13" s="22">
        <v>263530</v>
      </c>
      <c r="I13" s="22">
        <v>272724</v>
      </c>
      <c r="J13" s="22">
        <v>792009</v>
      </c>
      <c r="K13" s="22">
        <v>280287</v>
      </c>
      <c r="L13" s="22">
        <v>287435</v>
      </c>
      <c r="M13" s="22">
        <v>295995</v>
      </c>
      <c r="N13" s="22">
        <v>863717</v>
      </c>
      <c r="O13" s="22"/>
      <c r="P13" s="22"/>
      <c r="Q13" s="22"/>
      <c r="R13" s="22"/>
      <c r="S13" s="22"/>
      <c r="T13" s="22"/>
      <c r="U13" s="22"/>
      <c r="V13" s="22"/>
      <c r="W13" s="22">
        <v>1655726</v>
      </c>
      <c r="X13" s="22">
        <v>1234806</v>
      </c>
      <c r="Y13" s="22">
        <v>420920</v>
      </c>
      <c r="Z13" s="23">
        <v>34.087945798773248</v>
      </c>
      <c r="AA13" s="20">
        <v>2469622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9942545</v>
      </c>
      <c r="D26" s="20"/>
      <c r="E26" s="21">
        <v>9931377</v>
      </c>
      <c r="F26" s="22">
        <v>9931377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4965684</v>
      </c>
      <c r="Y26" s="22">
        <v>-4965684</v>
      </c>
      <c r="Z26" s="23">
        <v>-100</v>
      </c>
      <c r="AA26" s="20">
        <v>9931377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26507042</v>
      </c>
      <c r="D33" s="29">
        <f t="shared" ref="D33:Y33" si="0">SUM(D6:D32)</f>
        <v>0</v>
      </c>
      <c r="E33" s="30">
        <f t="shared" si="0"/>
        <v>26423567</v>
      </c>
      <c r="F33" s="31">
        <f t="shared" si="0"/>
        <v>26423567</v>
      </c>
      <c r="G33" s="31">
        <f t="shared" si="0"/>
        <v>1493683</v>
      </c>
      <c r="H33" s="31">
        <f t="shared" si="0"/>
        <v>1352405</v>
      </c>
      <c r="I33" s="31">
        <f t="shared" si="0"/>
        <v>1317550</v>
      </c>
      <c r="J33" s="31">
        <f t="shared" si="0"/>
        <v>4163638</v>
      </c>
      <c r="K33" s="31">
        <f t="shared" si="0"/>
        <v>1340991</v>
      </c>
      <c r="L33" s="31">
        <f t="shared" si="0"/>
        <v>1327481</v>
      </c>
      <c r="M33" s="31">
        <f t="shared" si="0"/>
        <v>1356682</v>
      </c>
      <c r="N33" s="31">
        <f t="shared" si="0"/>
        <v>4025154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8188792</v>
      </c>
      <c r="X33" s="31">
        <f t="shared" si="0"/>
        <v>13211760</v>
      </c>
      <c r="Y33" s="31">
        <f t="shared" si="0"/>
        <v>-5022968</v>
      </c>
      <c r="Z33" s="32">
        <f>+IF(X33&lt;&gt;0,+(Y33/X33)*100,0)</f>
        <v>-38.018916480468917</v>
      </c>
      <c r="AA33" s="29">
        <f>SUM(AA6:AA32)</f>
        <v>26423567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11436079</v>
      </c>
      <c r="D35" s="20"/>
      <c r="E35" s="21">
        <v>12884295</v>
      </c>
      <c r="F35" s="22">
        <v>12884295</v>
      </c>
      <c r="G35" s="22"/>
      <c r="H35" s="22"/>
      <c r="I35" s="22"/>
      <c r="J35" s="22"/>
      <c r="K35" s="22">
        <v>1222789</v>
      </c>
      <c r="L35" s="22">
        <v>1089466</v>
      </c>
      <c r="M35" s="22"/>
      <c r="N35" s="22">
        <v>2312255</v>
      </c>
      <c r="O35" s="22"/>
      <c r="P35" s="22"/>
      <c r="Q35" s="22"/>
      <c r="R35" s="22"/>
      <c r="S35" s="22"/>
      <c r="T35" s="22"/>
      <c r="U35" s="22"/>
      <c r="V35" s="22"/>
      <c r="W35" s="22">
        <v>2312255</v>
      </c>
      <c r="X35" s="22">
        <v>6442122</v>
      </c>
      <c r="Y35" s="22">
        <v>-4129867</v>
      </c>
      <c r="Z35" s="23">
        <v>-64.107246028560155</v>
      </c>
      <c r="AA35" s="20">
        <v>12884295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1031588</v>
      </c>
      <c r="D38" s="20"/>
      <c r="E38" s="21">
        <v>1095156</v>
      </c>
      <c r="F38" s="22">
        <v>1095156</v>
      </c>
      <c r="G38" s="22">
        <v>4363</v>
      </c>
      <c r="H38" s="22">
        <v>5087</v>
      </c>
      <c r="I38" s="22">
        <v>8303</v>
      </c>
      <c r="J38" s="22">
        <v>17753</v>
      </c>
      <c r="K38" s="22">
        <v>8668</v>
      </c>
      <c r="L38" s="22">
        <v>71532</v>
      </c>
      <c r="M38" s="22">
        <v>6325</v>
      </c>
      <c r="N38" s="22">
        <v>86525</v>
      </c>
      <c r="O38" s="22"/>
      <c r="P38" s="22"/>
      <c r="Q38" s="22"/>
      <c r="R38" s="22"/>
      <c r="S38" s="22"/>
      <c r="T38" s="22"/>
      <c r="U38" s="22"/>
      <c r="V38" s="22"/>
      <c r="W38" s="22">
        <v>104278</v>
      </c>
      <c r="X38" s="22">
        <v>547572</v>
      </c>
      <c r="Y38" s="22">
        <v>-443294</v>
      </c>
      <c r="Z38" s="23">
        <v>-80.956294332069561</v>
      </c>
      <c r="AA38" s="20">
        <v>1095156</v>
      </c>
    </row>
    <row r="39" spans="1:27" x14ac:dyDescent="0.25">
      <c r="A39" s="19" t="s">
        <v>65</v>
      </c>
      <c r="B39" s="15" t="s">
        <v>32</v>
      </c>
      <c r="C39" s="20">
        <v>10626945</v>
      </c>
      <c r="D39" s="20"/>
      <c r="E39" s="21">
        <v>787920</v>
      </c>
      <c r="F39" s="22">
        <v>787920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393960</v>
      </c>
      <c r="Y39" s="22">
        <v>-393960</v>
      </c>
      <c r="Z39" s="23">
        <v>-100</v>
      </c>
      <c r="AA39" s="20">
        <v>787920</v>
      </c>
    </row>
    <row r="40" spans="1:27" x14ac:dyDescent="0.25">
      <c r="A40" s="19" t="s">
        <v>66</v>
      </c>
      <c r="B40" s="15" t="s">
        <v>32</v>
      </c>
      <c r="C40" s="20">
        <v>2174257</v>
      </c>
      <c r="D40" s="20"/>
      <c r="E40" s="21">
        <v>1894065</v>
      </c>
      <c r="F40" s="22">
        <v>1894065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947028</v>
      </c>
      <c r="Y40" s="22">
        <v>-947028</v>
      </c>
      <c r="Z40" s="23">
        <v>-100</v>
      </c>
      <c r="AA40" s="20">
        <v>1894065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75864</v>
      </c>
      <c r="D42" s="20"/>
      <c r="E42" s="21">
        <v>316415</v>
      </c>
      <c r="F42" s="22">
        <v>316415</v>
      </c>
      <c r="G42" s="22">
        <v>1574</v>
      </c>
      <c r="H42" s="22"/>
      <c r="I42" s="22"/>
      <c r="J42" s="22">
        <v>1574</v>
      </c>
      <c r="K42" s="22">
        <v>1630</v>
      </c>
      <c r="L42" s="22">
        <v>1630</v>
      </c>
      <c r="M42" s="22"/>
      <c r="N42" s="22">
        <v>3260</v>
      </c>
      <c r="O42" s="22"/>
      <c r="P42" s="22"/>
      <c r="Q42" s="22"/>
      <c r="R42" s="22"/>
      <c r="S42" s="22"/>
      <c r="T42" s="22"/>
      <c r="U42" s="22"/>
      <c r="V42" s="22"/>
      <c r="W42" s="22">
        <v>4834</v>
      </c>
      <c r="X42" s="22">
        <v>158196</v>
      </c>
      <c r="Y42" s="22">
        <v>-153362</v>
      </c>
      <c r="Z42" s="23">
        <v>-96.944296948089715</v>
      </c>
      <c r="AA42" s="20">
        <v>316415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636949</v>
      </c>
      <c r="F44" s="22">
        <v>636949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318474</v>
      </c>
      <c r="Y44" s="22">
        <v>-318474</v>
      </c>
      <c r="Z44" s="23">
        <v>-100</v>
      </c>
      <c r="AA44" s="20">
        <v>636949</v>
      </c>
    </row>
    <row r="45" spans="1:27" x14ac:dyDescent="0.25">
      <c r="A45" s="19" t="s">
        <v>70</v>
      </c>
      <c r="B45" s="15" t="s">
        <v>32</v>
      </c>
      <c r="C45" s="20">
        <v>662761</v>
      </c>
      <c r="D45" s="20"/>
      <c r="E45" s="21">
        <v>945953</v>
      </c>
      <c r="F45" s="22">
        <v>945953</v>
      </c>
      <c r="G45" s="22"/>
      <c r="H45" s="22"/>
      <c r="I45" s="22"/>
      <c r="J45" s="22"/>
      <c r="K45" s="22">
        <v>92509</v>
      </c>
      <c r="L45" s="22">
        <v>61524</v>
      </c>
      <c r="M45" s="22"/>
      <c r="N45" s="22">
        <v>154033</v>
      </c>
      <c r="O45" s="22"/>
      <c r="P45" s="22"/>
      <c r="Q45" s="22"/>
      <c r="R45" s="22"/>
      <c r="S45" s="22"/>
      <c r="T45" s="22"/>
      <c r="U45" s="22"/>
      <c r="V45" s="22"/>
      <c r="W45" s="22">
        <v>154033</v>
      </c>
      <c r="X45" s="22">
        <v>472968</v>
      </c>
      <c r="Y45" s="22">
        <v>-318935</v>
      </c>
      <c r="Z45" s="23">
        <v>-67.432680435039998</v>
      </c>
      <c r="AA45" s="20">
        <v>945953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26007494</v>
      </c>
      <c r="D48" s="29">
        <f t="shared" ref="D48:Y48" si="1">SUM(D35:D47)</f>
        <v>0</v>
      </c>
      <c r="E48" s="30">
        <f t="shared" si="1"/>
        <v>18560753</v>
      </c>
      <c r="F48" s="31">
        <f t="shared" si="1"/>
        <v>18560753</v>
      </c>
      <c r="G48" s="31">
        <f t="shared" si="1"/>
        <v>5937</v>
      </c>
      <c r="H48" s="31">
        <f t="shared" si="1"/>
        <v>5087</v>
      </c>
      <c r="I48" s="31">
        <f t="shared" si="1"/>
        <v>8303</v>
      </c>
      <c r="J48" s="31">
        <f t="shared" si="1"/>
        <v>19327</v>
      </c>
      <c r="K48" s="31">
        <f t="shared" si="1"/>
        <v>1325596</v>
      </c>
      <c r="L48" s="31">
        <f t="shared" si="1"/>
        <v>1224152</v>
      </c>
      <c r="M48" s="31">
        <f t="shared" si="1"/>
        <v>6325</v>
      </c>
      <c r="N48" s="31">
        <f t="shared" si="1"/>
        <v>2556073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2575400</v>
      </c>
      <c r="X48" s="31">
        <f t="shared" si="1"/>
        <v>9280320</v>
      </c>
      <c r="Y48" s="31">
        <f t="shared" si="1"/>
        <v>-6704920</v>
      </c>
      <c r="Z48" s="32">
        <f>+IF(X48&lt;&gt;0,+(Y48/X48)*100,0)</f>
        <v>-72.248801765456363</v>
      </c>
      <c r="AA48" s="29">
        <f>SUM(AA35:AA47)</f>
        <v>18560753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499548</v>
      </c>
      <c r="D49" s="39">
        <f t="shared" si="2"/>
        <v>0</v>
      </c>
      <c r="E49" s="40">
        <f t="shared" si="2"/>
        <v>7862814</v>
      </c>
      <c r="F49" s="41">
        <f t="shared" si="2"/>
        <v>7862814</v>
      </c>
      <c r="G49" s="41">
        <f t="shared" si="2"/>
        <v>1487746</v>
      </c>
      <c r="H49" s="41">
        <f t="shared" si="2"/>
        <v>1347318</v>
      </c>
      <c r="I49" s="41">
        <f t="shared" si="2"/>
        <v>1309247</v>
      </c>
      <c r="J49" s="41">
        <f t="shared" si="2"/>
        <v>4144311</v>
      </c>
      <c r="K49" s="41">
        <f t="shared" si="2"/>
        <v>15395</v>
      </c>
      <c r="L49" s="41">
        <f t="shared" si="2"/>
        <v>103329</v>
      </c>
      <c r="M49" s="41">
        <f t="shared" si="2"/>
        <v>1350357</v>
      </c>
      <c r="N49" s="41">
        <f t="shared" si="2"/>
        <v>1469081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5613392</v>
      </c>
      <c r="X49" s="41">
        <f t="shared" si="2"/>
        <v>3931440</v>
      </c>
      <c r="Y49" s="41">
        <f t="shared" si="2"/>
        <v>1681952</v>
      </c>
      <c r="Z49" s="42">
        <f>+IF(X49&lt;&gt;0,+(Y49/X49)*100,0)</f>
        <v>42.782084935799602</v>
      </c>
      <c r="AA49" s="39">
        <f>+AA33-AA48</f>
        <v>7862814</v>
      </c>
    </row>
    <row r="50" spans="1:27" x14ac:dyDescent="0.25">
      <c r="A50" s="43" t="s">
        <v>75</v>
      </c>
      <c r="B50" s="15" t="s">
        <v>32</v>
      </c>
      <c r="C50" s="20">
        <v>24124430</v>
      </c>
      <c r="D50" s="20"/>
      <c r="E50" s="21">
        <v>19287000</v>
      </c>
      <c r="F50" s="22">
        <v>19287000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9643500</v>
      </c>
      <c r="Y50" s="22">
        <v>-9643500</v>
      </c>
      <c r="Z50" s="23">
        <v>-100</v>
      </c>
      <c r="AA50" s="20">
        <v>19287000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24623978</v>
      </c>
      <c r="D52" s="48">
        <f t="shared" si="3"/>
        <v>0</v>
      </c>
      <c r="E52" s="49">
        <f t="shared" si="3"/>
        <v>27149814</v>
      </c>
      <c r="F52" s="50">
        <f t="shared" si="3"/>
        <v>27149814</v>
      </c>
      <c r="G52" s="50">
        <f t="shared" si="3"/>
        <v>1487746</v>
      </c>
      <c r="H52" s="50">
        <f t="shared" si="3"/>
        <v>1347318</v>
      </c>
      <c r="I52" s="50">
        <f t="shared" si="3"/>
        <v>1309247</v>
      </c>
      <c r="J52" s="50">
        <f t="shared" si="3"/>
        <v>4144311</v>
      </c>
      <c r="K52" s="50">
        <f t="shared" si="3"/>
        <v>15395</v>
      </c>
      <c r="L52" s="50">
        <f t="shared" si="3"/>
        <v>103329</v>
      </c>
      <c r="M52" s="50">
        <f t="shared" si="3"/>
        <v>1350357</v>
      </c>
      <c r="N52" s="50">
        <f t="shared" si="3"/>
        <v>1469081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5613392</v>
      </c>
      <c r="X52" s="50">
        <f t="shared" si="3"/>
        <v>13574940</v>
      </c>
      <c r="Y52" s="50">
        <f t="shared" si="3"/>
        <v>-7961548</v>
      </c>
      <c r="Z52" s="51">
        <f>+IF(X52&lt;&gt;0,+(Y52/X52)*100,0)</f>
        <v>-58.648863273060506</v>
      </c>
      <c r="AA52" s="48">
        <f>SUM(AA49:AA51)</f>
        <v>27149814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24623978</v>
      </c>
      <c r="D54" s="54">
        <f>+D52-D53</f>
        <v>0</v>
      </c>
      <c r="E54" s="55">
        <f t="shared" si="4"/>
        <v>27149814</v>
      </c>
      <c r="F54" s="56">
        <f t="shared" si="4"/>
        <v>27149814</v>
      </c>
      <c r="G54" s="56">
        <f t="shared" si="4"/>
        <v>1487746</v>
      </c>
      <c r="H54" s="56">
        <f t="shared" si="4"/>
        <v>1347318</v>
      </c>
      <c r="I54" s="56">
        <f t="shared" si="4"/>
        <v>1309247</v>
      </c>
      <c r="J54" s="56">
        <f t="shared" si="4"/>
        <v>4144311</v>
      </c>
      <c r="K54" s="56">
        <f t="shared" si="4"/>
        <v>15395</v>
      </c>
      <c r="L54" s="56">
        <f t="shared" si="4"/>
        <v>103329</v>
      </c>
      <c r="M54" s="56">
        <f t="shared" si="4"/>
        <v>1350357</v>
      </c>
      <c r="N54" s="56">
        <f t="shared" si="4"/>
        <v>1469081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5613392</v>
      </c>
      <c r="X54" s="56">
        <f t="shared" si="4"/>
        <v>13574940</v>
      </c>
      <c r="Y54" s="56">
        <f t="shared" si="4"/>
        <v>-7961548</v>
      </c>
      <c r="Z54" s="57">
        <f>+IF(X54&lt;&gt;0,+(Y54/X54)*100,0)</f>
        <v>-58.648863273060506</v>
      </c>
      <c r="AA54" s="54">
        <f>+AA52-AA53</f>
        <v>27149814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24623978</v>
      </c>
      <c r="D57" s="48">
        <f>SUM(D54:D56)</f>
        <v>0</v>
      </c>
      <c r="E57" s="49">
        <f t="shared" si="5"/>
        <v>27149814</v>
      </c>
      <c r="F57" s="50">
        <f t="shared" si="5"/>
        <v>27149814</v>
      </c>
      <c r="G57" s="50">
        <f t="shared" si="5"/>
        <v>1487746</v>
      </c>
      <c r="H57" s="50">
        <f t="shared" si="5"/>
        <v>1347318</v>
      </c>
      <c r="I57" s="50">
        <f t="shared" si="5"/>
        <v>1309247</v>
      </c>
      <c r="J57" s="50">
        <f t="shared" si="5"/>
        <v>4144311</v>
      </c>
      <c r="K57" s="50">
        <f t="shared" si="5"/>
        <v>15395</v>
      </c>
      <c r="L57" s="50">
        <f t="shared" si="5"/>
        <v>103329</v>
      </c>
      <c r="M57" s="50">
        <f t="shared" si="5"/>
        <v>1350357</v>
      </c>
      <c r="N57" s="50">
        <f t="shared" si="5"/>
        <v>1469081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5613392</v>
      </c>
      <c r="X57" s="50">
        <f t="shared" si="5"/>
        <v>13574940</v>
      </c>
      <c r="Y57" s="50">
        <f t="shared" si="5"/>
        <v>-7961548</v>
      </c>
      <c r="Z57" s="51">
        <f>+IF(X57&lt;&gt;0,+(Y57/X57)*100,0)</f>
        <v>-58.648863273060506</v>
      </c>
      <c r="AA57" s="48">
        <f>SUM(AA54:AA56)</f>
        <v>27149814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24623978</v>
      </c>
      <c r="D60" s="65">
        <f>SUM(D57:D59)</f>
        <v>0</v>
      </c>
      <c r="E60" s="66">
        <f t="shared" si="6"/>
        <v>27149814</v>
      </c>
      <c r="F60" s="67">
        <f t="shared" si="6"/>
        <v>27149814</v>
      </c>
      <c r="G60" s="67">
        <f t="shared" si="6"/>
        <v>1487746</v>
      </c>
      <c r="H60" s="67">
        <f t="shared" si="6"/>
        <v>1347318</v>
      </c>
      <c r="I60" s="67">
        <f t="shared" si="6"/>
        <v>1309247</v>
      </c>
      <c r="J60" s="67">
        <f t="shared" si="6"/>
        <v>4144311</v>
      </c>
      <c r="K60" s="67">
        <f t="shared" si="6"/>
        <v>15395</v>
      </c>
      <c r="L60" s="67">
        <f t="shared" si="6"/>
        <v>103329</v>
      </c>
      <c r="M60" s="67">
        <f t="shared" si="6"/>
        <v>1350357</v>
      </c>
      <c r="N60" s="67">
        <f t="shared" si="6"/>
        <v>1469081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5613392</v>
      </c>
      <c r="X60" s="67">
        <f t="shared" si="6"/>
        <v>13574940</v>
      </c>
      <c r="Y60" s="67">
        <f t="shared" si="6"/>
        <v>-7961548</v>
      </c>
      <c r="Z60" s="68">
        <f>+IF(X60&lt;&gt;0,+(Y60/X60)*100,0)</f>
        <v>-58.648863273060506</v>
      </c>
      <c r="AA60" s="65">
        <f>SUM(AA57:AA59)</f>
        <v>27149814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13308980</v>
      </c>
      <c r="D8" s="20"/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>
        <v>1136080</v>
      </c>
      <c r="L8" s="22">
        <v>1151363</v>
      </c>
      <c r="M8" s="22">
        <v>1133513</v>
      </c>
      <c r="N8" s="22">
        <v>3420956</v>
      </c>
      <c r="O8" s="22"/>
      <c r="P8" s="22"/>
      <c r="Q8" s="22"/>
      <c r="R8" s="22"/>
      <c r="S8" s="22"/>
      <c r="T8" s="22"/>
      <c r="U8" s="22"/>
      <c r="V8" s="22"/>
      <c r="W8" s="22">
        <v>6874139</v>
      </c>
      <c r="X8" s="22">
        <v>9281976</v>
      </c>
      <c r="Y8" s="22">
        <v>-2407837</v>
      </c>
      <c r="Z8" s="23">
        <v>-25.940995753490419</v>
      </c>
      <c r="AA8" s="20">
        <v>18563951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4511420</v>
      </c>
      <c r="D13" s="20"/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>
        <v>389533</v>
      </c>
      <c r="L13" s="22">
        <v>393069</v>
      </c>
      <c r="M13" s="22">
        <v>390113</v>
      </c>
      <c r="N13" s="22">
        <v>1172715</v>
      </c>
      <c r="O13" s="22"/>
      <c r="P13" s="22"/>
      <c r="Q13" s="22"/>
      <c r="R13" s="22"/>
      <c r="S13" s="22"/>
      <c r="T13" s="22"/>
      <c r="U13" s="22"/>
      <c r="V13" s="22"/>
      <c r="W13" s="22">
        <v>2328339</v>
      </c>
      <c r="X13" s="22">
        <v>1180806</v>
      </c>
      <c r="Y13" s="22">
        <v>1147533</v>
      </c>
      <c r="Z13" s="23">
        <v>97.182178952342724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17820400</v>
      </c>
      <c r="D33" s="29">
        <f t="shared" ref="D33:Y33" si="0">SUM(D6:D32)</f>
        <v>0</v>
      </c>
      <c r="E33" s="30">
        <f t="shared" si="0"/>
        <v>20925567</v>
      </c>
      <c r="F33" s="31">
        <f t="shared" si="0"/>
        <v>20925567</v>
      </c>
      <c r="G33" s="31">
        <f t="shared" si="0"/>
        <v>1586764</v>
      </c>
      <c r="H33" s="31">
        <f t="shared" si="0"/>
        <v>1513139</v>
      </c>
      <c r="I33" s="31">
        <f t="shared" si="0"/>
        <v>1508904</v>
      </c>
      <c r="J33" s="31">
        <f t="shared" si="0"/>
        <v>4608807</v>
      </c>
      <c r="K33" s="31">
        <f t="shared" si="0"/>
        <v>1525613</v>
      </c>
      <c r="L33" s="31">
        <f t="shared" si="0"/>
        <v>1544432</v>
      </c>
      <c r="M33" s="31">
        <f t="shared" si="0"/>
        <v>1523626</v>
      </c>
      <c r="N33" s="31">
        <f t="shared" si="0"/>
        <v>4593671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9202478</v>
      </c>
      <c r="X33" s="31">
        <f t="shared" si="0"/>
        <v>10462782</v>
      </c>
      <c r="Y33" s="31">
        <f t="shared" si="0"/>
        <v>-1260304</v>
      </c>
      <c r="Z33" s="32">
        <f>+IF(X33&lt;&gt;0,+(Y33/X33)*100,0)</f>
        <v>-12.04559169826916</v>
      </c>
      <c r="AA33" s="29">
        <f>SUM(AA6:AA32)</f>
        <v>20925567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11148095</v>
      </c>
      <c r="D35" s="20"/>
      <c r="E35" s="21">
        <v>9820762</v>
      </c>
      <c r="F35" s="22">
        <v>9820762</v>
      </c>
      <c r="G35" s="22"/>
      <c r="H35" s="22"/>
      <c r="I35" s="22">
        <v>18145</v>
      </c>
      <c r="J35" s="22">
        <v>18145</v>
      </c>
      <c r="K35" s="22"/>
      <c r="L35" s="22"/>
      <c r="M35" s="22">
        <v>74994</v>
      </c>
      <c r="N35" s="22">
        <v>74994</v>
      </c>
      <c r="O35" s="22"/>
      <c r="P35" s="22"/>
      <c r="Q35" s="22"/>
      <c r="R35" s="22"/>
      <c r="S35" s="22"/>
      <c r="T35" s="22"/>
      <c r="U35" s="22"/>
      <c r="V35" s="22"/>
      <c r="W35" s="22">
        <v>93139</v>
      </c>
      <c r="X35" s="22">
        <v>4910382</v>
      </c>
      <c r="Y35" s="22">
        <v>-4817243</v>
      </c>
      <c r="Z35" s="23">
        <v>-98.103222926444417</v>
      </c>
      <c r="AA35" s="20">
        <v>9820762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463566</v>
      </c>
      <c r="D38" s="20"/>
      <c r="E38" s="21">
        <v>2059294</v>
      </c>
      <c r="F38" s="22">
        <v>2059294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1029642</v>
      </c>
      <c r="Y38" s="22">
        <v>-1029642</v>
      </c>
      <c r="Z38" s="23">
        <v>-100</v>
      </c>
      <c r="AA38" s="20">
        <v>2059294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2231497</v>
      </c>
      <c r="F39" s="22">
        <v>2231497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1115748</v>
      </c>
      <c r="Y39" s="22">
        <v>-1115748</v>
      </c>
      <c r="Z39" s="23">
        <v>-100</v>
      </c>
      <c r="AA39" s="20">
        <v>2231497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1764890</v>
      </c>
      <c r="F40" s="22">
        <v>1764890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882444</v>
      </c>
      <c r="Y40" s="22">
        <v>-882444</v>
      </c>
      <c r="Z40" s="23">
        <v>-100</v>
      </c>
      <c r="AA40" s="20">
        <v>1764890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8248608</v>
      </c>
      <c r="F42" s="22">
        <v>8248608</v>
      </c>
      <c r="G42" s="22"/>
      <c r="H42" s="22"/>
      <c r="I42" s="22">
        <v>503763</v>
      </c>
      <c r="J42" s="22">
        <v>503763</v>
      </c>
      <c r="K42" s="22">
        <v>1896822</v>
      </c>
      <c r="L42" s="22">
        <v>617880</v>
      </c>
      <c r="M42" s="22"/>
      <c r="N42" s="22">
        <v>2514702</v>
      </c>
      <c r="O42" s="22"/>
      <c r="P42" s="22"/>
      <c r="Q42" s="22"/>
      <c r="R42" s="22"/>
      <c r="S42" s="22"/>
      <c r="T42" s="22"/>
      <c r="U42" s="22"/>
      <c r="V42" s="22"/>
      <c r="W42" s="22">
        <v>3018465</v>
      </c>
      <c r="X42" s="22">
        <v>4124304</v>
      </c>
      <c r="Y42" s="22">
        <v>-1105839</v>
      </c>
      <c r="Z42" s="23">
        <v>-26.812742222687756</v>
      </c>
      <c r="AA42" s="20">
        <v>8248608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2300951</v>
      </c>
      <c r="D45" s="20"/>
      <c r="E45" s="21">
        <v>2976966</v>
      </c>
      <c r="F45" s="22">
        <v>2976966</v>
      </c>
      <c r="G45" s="22"/>
      <c r="H45" s="22">
        <v>406</v>
      </c>
      <c r="I45" s="22">
        <v>406</v>
      </c>
      <c r="J45" s="22">
        <v>812</v>
      </c>
      <c r="K45" s="22">
        <v>406</v>
      </c>
      <c r="L45" s="22"/>
      <c r="M45" s="22">
        <v>406</v>
      </c>
      <c r="N45" s="22">
        <v>812</v>
      </c>
      <c r="O45" s="22"/>
      <c r="P45" s="22"/>
      <c r="Q45" s="22"/>
      <c r="R45" s="22"/>
      <c r="S45" s="22"/>
      <c r="T45" s="22"/>
      <c r="U45" s="22"/>
      <c r="V45" s="22"/>
      <c r="W45" s="22">
        <v>1624</v>
      </c>
      <c r="X45" s="22">
        <v>1488486</v>
      </c>
      <c r="Y45" s="22">
        <v>-1486862</v>
      </c>
      <c r="Z45" s="23">
        <v>-99.890895849876998</v>
      </c>
      <c r="AA45" s="20">
        <v>2976966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13912612</v>
      </c>
      <c r="D48" s="29">
        <f t="shared" ref="D48:Y48" si="1">SUM(D35:D47)</f>
        <v>0</v>
      </c>
      <c r="E48" s="30">
        <f t="shared" si="1"/>
        <v>27102017</v>
      </c>
      <c r="F48" s="31">
        <f t="shared" si="1"/>
        <v>27102017</v>
      </c>
      <c r="G48" s="31">
        <f t="shared" si="1"/>
        <v>0</v>
      </c>
      <c r="H48" s="31">
        <f t="shared" si="1"/>
        <v>406</v>
      </c>
      <c r="I48" s="31">
        <f t="shared" si="1"/>
        <v>522314</v>
      </c>
      <c r="J48" s="31">
        <f t="shared" si="1"/>
        <v>522720</v>
      </c>
      <c r="K48" s="31">
        <f t="shared" si="1"/>
        <v>1897228</v>
      </c>
      <c r="L48" s="31">
        <f t="shared" si="1"/>
        <v>617880</v>
      </c>
      <c r="M48" s="31">
        <f t="shared" si="1"/>
        <v>75400</v>
      </c>
      <c r="N48" s="31">
        <f t="shared" si="1"/>
        <v>2590508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3113228</v>
      </c>
      <c r="X48" s="31">
        <f t="shared" si="1"/>
        <v>13551006</v>
      </c>
      <c r="Y48" s="31">
        <f t="shared" si="1"/>
        <v>-10437778</v>
      </c>
      <c r="Z48" s="32">
        <f>+IF(X48&lt;&gt;0,+(Y48/X48)*100,0)</f>
        <v>-77.025853283512674</v>
      </c>
      <c r="AA48" s="29">
        <f>SUM(AA35:AA47)</f>
        <v>27102017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3907788</v>
      </c>
      <c r="D49" s="39">
        <f t="shared" si="2"/>
        <v>0</v>
      </c>
      <c r="E49" s="40">
        <f t="shared" si="2"/>
        <v>-6176450</v>
      </c>
      <c r="F49" s="41">
        <f t="shared" si="2"/>
        <v>-6176450</v>
      </c>
      <c r="G49" s="41">
        <f t="shared" si="2"/>
        <v>1586764</v>
      </c>
      <c r="H49" s="41">
        <f t="shared" si="2"/>
        <v>1512733</v>
      </c>
      <c r="I49" s="41">
        <f t="shared" si="2"/>
        <v>986590</v>
      </c>
      <c r="J49" s="41">
        <f t="shared" si="2"/>
        <v>4086087</v>
      </c>
      <c r="K49" s="41">
        <f t="shared" si="2"/>
        <v>-371615</v>
      </c>
      <c r="L49" s="41">
        <f t="shared" si="2"/>
        <v>926552</v>
      </c>
      <c r="M49" s="41">
        <f t="shared" si="2"/>
        <v>1448226</v>
      </c>
      <c r="N49" s="41">
        <f t="shared" si="2"/>
        <v>2003163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6089250</v>
      </c>
      <c r="X49" s="41">
        <f t="shared" si="2"/>
        <v>-3088224</v>
      </c>
      <c r="Y49" s="41">
        <f t="shared" si="2"/>
        <v>9177474</v>
      </c>
      <c r="Z49" s="42">
        <f>+IF(X49&lt;&gt;0,+(Y49/X49)*100,0)</f>
        <v>-297.17643538810654</v>
      </c>
      <c r="AA49" s="39">
        <f>+AA33-AA48</f>
        <v>-6176450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3907788</v>
      </c>
      <c r="D52" s="48">
        <f t="shared" si="3"/>
        <v>0</v>
      </c>
      <c r="E52" s="49">
        <f t="shared" si="3"/>
        <v>-6176450</v>
      </c>
      <c r="F52" s="50">
        <f t="shared" si="3"/>
        <v>-6176450</v>
      </c>
      <c r="G52" s="50">
        <f t="shared" si="3"/>
        <v>1586764</v>
      </c>
      <c r="H52" s="50">
        <f t="shared" si="3"/>
        <v>1512733</v>
      </c>
      <c r="I52" s="50">
        <f t="shared" si="3"/>
        <v>986590</v>
      </c>
      <c r="J52" s="50">
        <f t="shared" si="3"/>
        <v>4086087</v>
      </c>
      <c r="K52" s="50">
        <f t="shared" si="3"/>
        <v>-371615</v>
      </c>
      <c r="L52" s="50">
        <f t="shared" si="3"/>
        <v>926552</v>
      </c>
      <c r="M52" s="50">
        <f t="shared" si="3"/>
        <v>1448226</v>
      </c>
      <c r="N52" s="50">
        <f t="shared" si="3"/>
        <v>2003163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6089250</v>
      </c>
      <c r="X52" s="50">
        <f t="shared" si="3"/>
        <v>-3088224</v>
      </c>
      <c r="Y52" s="50">
        <f t="shared" si="3"/>
        <v>9177474</v>
      </c>
      <c r="Z52" s="51">
        <f>+IF(X52&lt;&gt;0,+(Y52/X52)*100,0)</f>
        <v>-297.17643538810654</v>
      </c>
      <c r="AA52" s="48">
        <f>SUM(AA49:AA51)</f>
        <v>-6176450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3907788</v>
      </c>
      <c r="D54" s="54">
        <f>+D52-D53</f>
        <v>0</v>
      </c>
      <c r="E54" s="55">
        <f t="shared" si="4"/>
        <v>-6176450</v>
      </c>
      <c r="F54" s="56">
        <f t="shared" si="4"/>
        <v>-6176450</v>
      </c>
      <c r="G54" s="56">
        <f t="shared" si="4"/>
        <v>1586764</v>
      </c>
      <c r="H54" s="56">
        <f t="shared" si="4"/>
        <v>1512733</v>
      </c>
      <c r="I54" s="56">
        <f t="shared" si="4"/>
        <v>986590</v>
      </c>
      <c r="J54" s="56">
        <f t="shared" si="4"/>
        <v>4086087</v>
      </c>
      <c r="K54" s="56">
        <f t="shared" si="4"/>
        <v>-371615</v>
      </c>
      <c r="L54" s="56">
        <f t="shared" si="4"/>
        <v>926552</v>
      </c>
      <c r="M54" s="56">
        <f t="shared" si="4"/>
        <v>1448226</v>
      </c>
      <c r="N54" s="56">
        <f t="shared" si="4"/>
        <v>2003163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6089250</v>
      </c>
      <c r="X54" s="56">
        <f t="shared" si="4"/>
        <v>-3088224</v>
      </c>
      <c r="Y54" s="56">
        <f t="shared" si="4"/>
        <v>9177474</v>
      </c>
      <c r="Z54" s="57">
        <f>+IF(X54&lt;&gt;0,+(Y54/X54)*100,0)</f>
        <v>-297.17643538810654</v>
      </c>
      <c r="AA54" s="54">
        <f>+AA52-AA53</f>
        <v>-6176450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3907788</v>
      </c>
      <c r="D57" s="48">
        <f>SUM(D54:D56)</f>
        <v>0</v>
      </c>
      <c r="E57" s="49">
        <f t="shared" si="5"/>
        <v>-6176450</v>
      </c>
      <c r="F57" s="50">
        <f t="shared" si="5"/>
        <v>-6176450</v>
      </c>
      <c r="G57" s="50">
        <f t="shared" si="5"/>
        <v>1586764</v>
      </c>
      <c r="H57" s="50">
        <f t="shared" si="5"/>
        <v>1512733</v>
      </c>
      <c r="I57" s="50">
        <f t="shared" si="5"/>
        <v>986590</v>
      </c>
      <c r="J57" s="50">
        <f t="shared" si="5"/>
        <v>4086087</v>
      </c>
      <c r="K57" s="50">
        <f t="shared" si="5"/>
        <v>-371615</v>
      </c>
      <c r="L57" s="50">
        <f t="shared" si="5"/>
        <v>926552</v>
      </c>
      <c r="M57" s="50">
        <f t="shared" si="5"/>
        <v>1448226</v>
      </c>
      <c r="N57" s="50">
        <f t="shared" si="5"/>
        <v>2003163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6089250</v>
      </c>
      <c r="X57" s="50">
        <f t="shared" si="5"/>
        <v>-3088224</v>
      </c>
      <c r="Y57" s="50">
        <f t="shared" si="5"/>
        <v>9177474</v>
      </c>
      <c r="Z57" s="51">
        <f>+IF(X57&lt;&gt;0,+(Y57/X57)*100,0)</f>
        <v>-297.17643538810654</v>
      </c>
      <c r="AA57" s="48">
        <f>SUM(AA54:AA56)</f>
        <v>-6176450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3907788</v>
      </c>
      <c r="D60" s="65">
        <f>SUM(D57:D59)</f>
        <v>0</v>
      </c>
      <c r="E60" s="66">
        <f t="shared" si="6"/>
        <v>-6176450</v>
      </c>
      <c r="F60" s="67">
        <f t="shared" si="6"/>
        <v>-6176450</v>
      </c>
      <c r="G60" s="67">
        <f t="shared" si="6"/>
        <v>1586764</v>
      </c>
      <c r="H60" s="67">
        <f t="shared" si="6"/>
        <v>1512733</v>
      </c>
      <c r="I60" s="67">
        <f t="shared" si="6"/>
        <v>986590</v>
      </c>
      <c r="J60" s="67">
        <f t="shared" si="6"/>
        <v>4086087</v>
      </c>
      <c r="K60" s="67">
        <f t="shared" si="6"/>
        <v>-371615</v>
      </c>
      <c r="L60" s="67">
        <f t="shared" si="6"/>
        <v>926552</v>
      </c>
      <c r="M60" s="67">
        <f t="shared" si="6"/>
        <v>1448226</v>
      </c>
      <c r="N60" s="67">
        <f t="shared" si="6"/>
        <v>2003163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6089250</v>
      </c>
      <c r="X60" s="67">
        <f t="shared" si="6"/>
        <v>-3088224</v>
      </c>
      <c r="Y60" s="67">
        <f t="shared" si="6"/>
        <v>9177474</v>
      </c>
      <c r="Z60" s="68">
        <f>+IF(X60&lt;&gt;0,+(Y60/X60)*100,0)</f>
        <v>-297.17643538810654</v>
      </c>
      <c r="AA60" s="65">
        <f>SUM(AA57:AA59)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3250124</v>
      </c>
      <c r="D8" s="20"/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>
        <v>254866</v>
      </c>
      <c r="L8" s="22">
        <v>252222</v>
      </c>
      <c r="M8" s="22">
        <v>251826</v>
      </c>
      <c r="N8" s="22">
        <v>758914</v>
      </c>
      <c r="O8" s="22"/>
      <c r="P8" s="22"/>
      <c r="Q8" s="22"/>
      <c r="R8" s="22"/>
      <c r="S8" s="22"/>
      <c r="T8" s="22"/>
      <c r="U8" s="22"/>
      <c r="V8" s="22"/>
      <c r="W8" s="22">
        <v>1574434</v>
      </c>
      <c r="X8" s="22">
        <v>1979826</v>
      </c>
      <c r="Y8" s="22">
        <v>-405392</v>
      </c>
      <c r="Z8" s="23">
        <v>-20.476142852957786</v>
      </c>
      <c r="AA8" s="20">
        <v>3959641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2409</v>
      </c>
      <c r="D10" s="20"/>
      <c r="E10" s="21">
        <v>14114</v>
      </c>
      <c r="F10" s="22">
        <v>14114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7056</v>
      </c>
      <c r="Y10" s="22">
        <v>-7056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1858838</v>
      </c>
      <c r="D13" s="20"/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>
        <v>172933</v>
      </c>
      <c r="L13" s="22">
        <v>174655</v>
      </c>
      <c r="M13" s="22">
        <v>176554</v>
      </c>
      <c r="N13" s="22">
        <v>524142</v>
      </c>
      <c r="O13" s="22"/>
      <c r="P13" s="22"/>
      <c r="Q13" s="22"/>
      <c r="R13" s="22"/>
      <c r="S13" s="22"/>
      <c r="T13" s="22"/>
      <c r="U13" s="22"/>
      <c r="V13" s="22"/>
      <c r="W13" s="22">
        <v>1023232</v>
      </c>
      <c r="X13" s="22">
        <v>1196214</v>
      </c>
      <c r="Y13" s="22">
        <v>-172982</v>
      </c>
      <c r="Z13" s="23">
        <v>-14.460790460569765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5111371</v>
      </c>
      <c r="D33" s="29">
        <f t="shared" ref="D33:Y33" si="0">SUM(D6:D32)</f>
        <v>0</v>
      </c>
      <c r="E33" s="30">
        <f t="shared" si="0"/>
        <v>6366187</v>
      </c>
      <c r="F33" s="31">
        <f t="shared" si="0"/>
        <v>6366187</v>
      </c>
      <c r="G33" s="31">
        <f t="shared" si="0"/>
        <v>427965</v>
      </c>
      <c r="H33" s="31">
        <f t="shared" si="0"/>
        <v>451283</v>
      </c>
      <c r="I33" s="31">
        <f t="shared" si="0"/>
        <v>435362</v>
      </c>
      <c r="J33" s="31">
        <f t="shared" si="0"/>
        <v>1314610</v>
      </c>
      <c r="K33" s="31">
        <f t="shared" si="0"/>
        <v>427799</v>
      </c>
      <c r="L33" s="31">
        <f t="shared" si="0"/>
        <v>426877</v>
      </c>
      <c r="M33" s="31">
        <f t="shared" si="0"/>
        <v>428380</v>
      </c>
      <c r="N33" s="31">
        <f t="shared" si="0"/>
        <v>1283056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2597666</v>
      </c>
      <c r="X33" s="31">
        <f t="shared" si="0"/>
        <v>3183096</v>
      </c>
      <c r="Y33" s="31">
        <f t="shared" si="0"/>
        <v>-585430</v>
      </c>
      <c r="Z33" s="32">
        <f>+IF(X33&lt;&gt;0,+(Y33/X33)*100,0)</f>
        <v>-18.391842407517711</v>
      </c>
      <c r="AA33" s="29">
        <f>SUM(AA6:AA32)</f>
        <v>6366187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1028989</v>
      </c>
      <c r="D35" s="20"/>
      <c r="E35" s="21">
        <v>2203400</v>
      </c>
      <c r="F35" s="22">
        <v>2203400</v>
      </c>
      <c r="G35" s="22">
        <v>125649</v>
      </c>
      <c r="H35" s="22">
        <v>140811</v>
      </c>
      <c r="I35" s="22">
        <v>147117</v>
      </c>
      <c r="J35" s="22">
        <v>413577</v>
      </c>
      <c r="K35" s="22">
        <v>148789</v>
      </c>
      <c r="L35" s="22">
        <v>132690</v>
      </c>
      <c r="M35" s="22">
        <v>147121</v>
      </c>
      <c r="N35" s="22">
        <v>428600</v>
      </c>
      <c r="O35" s="22"/>
      <c r="P35" s="22"/>
      <c r="Q35" s="22"/>
      <c r="R35" s="22"/>
      <c r="S35" s="22"/>
      <c r="T35" s="22"/>
      <c r="U35" s="22"/>
      <c r="V35" s="22"/>
      <c r="W35" s="22">
        <v>842177</v>
      </c>
      <c r="X35" s="22">
        <v>1101684</v>
      </c>
      <c r="Y35" s="22">
        <v>-259507</v>
      </c>
      <c r="Z35" s="23">
        <v>-23.555484149719881</v>
      </c>
      <c r="AA35" s="20">
        <v>2203400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11978279</v>
      </c>
      <c r="D39" s="20"/>
      <c r="E39" s="21">
        <v>2042138</v>
      </c>
      <c r="F39" s="22">
        <v>2042138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1021068</v>
      </c>
      <c r="Y39" s="22">
        <v>-1021068</v>
      </c>
      <c r="Z39" s="23">
        <v>-100</v>
      </c>
      <c r="AA39" s="20">
        <v>2042138</v>
      </c>
    </row>
    <row r="40" spans="1:27" x14ac:dyDescent="0.25">
      <c r="A40" s="19" t="s">
        <v>66</v>
      </c>
      <c r="B40" s="15" t="s">
        <v>32</v>
      </c>
      <c r="C40" s="20">
        <v>1061163</v>
      </c>
      <c r="D40" s="20"/>
      <c r="E40" s="21">
        <v>2155284</v>
      </c>
      <c r="F40" s="22">
        <v>2155284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1077636</v>
      </c>
      <c r="Y40" s="22">
        <v>-1077636</v>
      </c>
      <c r="Z40" s="23">
        <v>-100</v>
      </c>
      <c r="AA40" s="20">
        <v>2155284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159950</v>
      </c>
      <c r="D42" s="20"/>
      <c r="E42" s="21">
        <v>458707</v>
      </c>
      <c r="F42" s="22">
        <v>458707</v>
      </c>
      <c r="G42" s="22"/>
      <c r="H42" s="22"/>
      <c r="I42" s="22"/>
      <c r="J42" s="22"/>
      <c r="K42" s="22">
        <v>52354</v>
      </c>
      <c r="L42" s="22">
        <v>11996</v>
      </c>
      <c r="M42" s="22"/>
      <c r="N42" s="22">
        <v>64350</v>
      </c>
      <c r="O42" s="22"/>
      <c r="P42" s="22"/>
      <c r="Q42" s="22"/>
      <c r="R42" s="22"/>
      <c r="S42" s="22"/>
      <c r="T42" s="22"/>
      <c r="U42" s="22"/>
      <c r="V42" s="22"/>
      <c r="W42" s="22">
        <v>64350</v>
      </c>
      <c r="X42" s="22">
        <v>229326</v>
      </c>
      <c r="Y42" s="22">
        <v>-164976</v>
      </c>
      <c r="Z42" s="23">
        <v>-71.939509693623933</v>
      </c>
      <c r="AA42" s="20">
        <v>458707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268322</v>
      </c>
      <c r="D45" s="20"/>
      <c r="E45" s="21">
        <v>530804</v>
      </c>
      <c r="F45" s="22">
        <v>530804</v>
      </c>
      <c r="G45" s="22">
        <v>35481</v>
      </c>
      <c r="H45" s="22">
        <v>1461</v>
      </c>
      <c r="I45" s="22">
        <v>1517</v>
      </c>
      <c r="J45" s="22">
        <v>38459</v>
      </c>
      <c r="K45" s="22">
        <v>64525</v>
      </c>
      <c r="L45" s="22">
        <v>31526</v>
      </c>
      <c r="M45" s="22">
        <v>1436</v>
      </c>
      <c r="N45" s="22">
        <v>97487</v>
      </c>
      <c r="O45" s="22"/>
      <c r="P45" s="22"/>
      <c r="Q45" s="22"/>
      <c r="R45" s="22"/>
      <c r="S45" s="22"/>
      <c r="T45" s="22"/>
      <c r="U45" s="22"/>
      <c r="V45" s="22"/>
      <c r="W45" s="22">
        <v>135946</v>
      </c>
      <c r="X45" s="22">
        <v>265380</v>
      </c>
      <c r="Y45" s="22">
        <v>-129434</v>
      </c>
      <c r="Z45" s="23">
        <v>-48.773080111538171</v>
      </c>
      <c r="AA45" s="20">
        <v>530804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14496703</v>
      </c>
      <c r="D48" s="29">
        <f t="shared" ref="D48:Y48" si="1">SUM(D35:D47)</f>
        <v>0</v>
      </c>
      <c r="E48" s="30">
        <f t="shared" si="1"/>
        <v>7390333</v>
      </c>
      <c r="F48" s="31">
        <f t="shared" si="1"/>
        <v>7390333</v>
      </c>
      <c r="G48" s="31">
        <f t="shared" si="1"/>
        <v>161130</v>
      </c>
      <c r="H48" s="31">
        <f t="shared" si="1"/>
        <v>142272</v>
      </c>
      <c r="I48" s="31">
        <f t="shared" si="1"/>
        <v>148634</v>
      </c>
      <c r="J48" s="31">
        <f t="shared" si="1"/>
        <v>452036</v>
      </c>
      <c r="K48" s="31">
        <f t="shared" si="1"/>
        <v>265668</v>
      </c>
      <c r="L48" s="31">
        <f t="shared" si="1"/>
        <v>176212</v>
      </c>
      <c r="M48" s="31">
        <f t="shared" si="1"/>
        <v>148557</v>
      </c>
      <c r="N48" s="31">
        <f t="shared" si="1"/>
        <v>590437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1042473</v>
      </c>
      <c r="X48" s="31">
        <f t="shared" si="1"/>
        <v>3695094</v>
      </c>
      <c r="Y48" s="31">
        <f t="shared" si="1"/>
        <v>-2652621</v>
      </c>
      <c r="Z48" s="32">
        <f>+IF(X48&lt;&gt;0,+(Y48/X48)*100,0)</f>
        <v>-71.787645997639032</v>
      </c>
      <c r="AA48" s="29">
        <f>SUM(AA35:AA47)</f>
        <v>7390333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-9385332</v>
      </c>
      <c r="D49" s="39">
        <f t="shared" si="2"/>
        <v>0</v>
      </c>
      <c r="E49" s="40">
        <f t="shared" si="2"/>
        <v>-1024146</v>
      </c>
      <c r="F49" s="41">
        <f t="shared" si="2"/>
        <v>-1024146</v>
      </c>
      <c r="G49" s="41">
        <f t="shared" si="2"/>
        <v>266835</v>
      </c>
      <c r="H49" s="41">
        <f t="shared" si="2"/>
        <v>309011</v>
      </c>
      <c r="I49" s="41">
        <f t="shared" si="2"/>
        <v>286728</v>
      </c>
      <c r="J49" s="41">
        <f t="shared" si="2"/>
        <v>862574</v>
      </c>
      <c r="K49" s="41">
        <f t="shared" si="2"/>
        <v>162131</v>
      </c>
      <c r="L49" s="41">
        <f t="shared" si="2"/>
        <v>250665</v>
      </c>
      <c r="M49" s="41">
        <f t="shared" si="2"/>
        <v>279823</v>
      </c>
      <c r="N49" s="41">
        <f t="shared" si="2"/>
        <v>692619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1555193</v>
      </c>
      <c r="X49" s="41">
        <f t="shared" si="2"/>
        <v>-511998</v>
      </c>
      <c r="Y49" s="41">
        <f t="shared" si="2"/>
        <v>2067191</v>
      </c>
      <c r="Z49" s="42">
        <f>+IF(X49&lt;&gt;0,+(Y49/X49)*100,0)</f>
        <v>-403.74981933523173</v>
      </c>
      <c r="AA49" s="39">
        <f>+AA33-AA48</f>
        <v>-1024146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-9385332</v>
      </c>
      <c r="D52" s="48">
        <f t="shared" si="3"/>
        <v>0</v>
      </c>
      <c r="E52" s="49">
        <f t="shared" si="3"/>
        <v>-1024146</v>
      </c>
      <c r="F52" s="50">
        <f t="shared" si="3"/>
        <v>-1024146</v>
      </c>
      <c r="G52" s="50">
        <f t="shared" si="3"/>
        <v>266835</v>
      </c>
      <c r="H52" s="50">
        <f t="shared" si="3"/>
        <v>309011</v>
      </c>
      <c r="I52" s="50">
        <f t="shared" si="3"/>
        <v>286728</v>
      </c>
      <c r="J52" s="50">
        <f t="shared" si="3"/>
        <v>862574</v>
      </c>
      <c r="K52" s="50">
        <f t="shared" si="3"/>
        <v>162131</v>
      </c>
      <c r="L52" s="50">
        <f t="shared" si="3"/>
        <v>250665</v>
      </c>
      <c r="M52" s="50">
        <f t="shared" si="3"/>
        <v>279823</v>
      </c>
      <c r="N52" s="50">
        <f t="shared" si="3"/>
        <v>692619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1555193</v>
      </c>
      <c r="X52" s="50">
        <f t="shared" si="3"/>
        <v>-511998</v>
      </c>
      <c r="Y52" s="50">
        <f t="shared" si="3"/>
        <v>2067191</v>
      </c>
      <c r="Z52" s="51">
        <f>+IF(X52&lt;&gt;0,+(Y52/X52)*100,0)</f>
        <v>-403.74981933523173</v>
      </c>
      <c r="AA52" s="48">
        <f>SUM(AA49:AA51)</f>
        <v>-1024146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-9385332</v>
      </c>
      <c r="D54" s="54">
        <f>+D52-D53</f>
        <v>0</v>
      </c>
      <c r="E54" s="55">
        <f t="shared" si="4"/>
        <v>-1024146</v>
      </c>
      <c r="F54" s="56">
        <f t="shared" si="4"/>
        <v>-1024146</v>
      </c>
      <c r="G54" s="56">
        <f t="shared" si="4"/>
        <v>266835</v>
      </c>
      <c r="H54" s="56">
        <f t="shared" si="4"/>
        <v>309011</v>
      </c>
      <c r="I54" s="56">
        <f t="shared" si="4"/>
        <v>286728</v>
      </c>
      <c r="J54" s="56">
        <f t="shared" si="4"/>
        <v>862574</v>
      </c>
      <c r="K54" s="56">
        <f t="shared" si="4"/>
        <v>162131</v>
      </c>
      <c r="L54" s="56">
        <f t="shared" si="4"/>
        <v>250665</v>
      </c>
      <c r="M54" s="56">
        <f t="shared" si="4"/>
        <v>279823</v>
      </c>
      <c r="N54" s="56">
        <f t="shared" si="4"/>
        <v>692619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1555193</v>
      </c>
      <c r="X54" s="56">
        <f t="shared" si="4"/>
        <v>-511998</v>
      </c>
      <c r="Y54" s="56">
        <f t="shared" si="4"/>
        <v>2067191</v>
      </c>
      <c r="Z54" s="57">
        <f>+IF(X54&lt;&gt;0,+(Y54/X54)*100,0)</f>
        <v>-403.74981933523173</v>
      </c>
      <c r="AA54" s="54">
        <f>+AA52-AA53</f>
        <v>-1024146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-9385332</v>
      </c>
      <c r="D57" s="48">
        <f>SUM(D54:D56)</f>
        <v>0</v>
      </c>
      <c r="E57" s="49">
        <f t="shared" si="5"/>
        <v>-1024146</v>
      </c>
      <c r="F57" s="50">
        <f t="shared" si="5"/>
        <v>-1024146</v>
      </c>
      <c r="G57" s="50">
        <f t="shared" si="5"/>
        <v>266835</v>
      </c>
      <c r="H57" s="50">
        <f t="shared" si="5"/>
        <v>309011</v>
      </c>
      <c r="I57" s="50">
        <f t="shared" si="5"/>
        <v>286728</v>
      </c>
      <c r="J57" s="50">
        <f t="shared" si="5"/>
        <v>862574</v>
      </c>
      <c r="K57" s="50">
        <f t="shared" si="5"/>
        <v>162131</v>
      </c>
      <c r="L57" s="50">
        <f t="shared" si="5"/>
        <v>250665</v>
      </c>
      <c r="M57" s="50">
        <f t="shared" si="5"/>
        <v>279823</v>
      </c>
      <c r="N57" s="50">
        <f t="shared" si="5"/>
        <v>692619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1555193</v>
      </c>
      <c r="X57" s="50">
        <f t="shared" si="5"/>
        <v>-511998</v>
      </c>
      <c r="Y57" s="50">
        <f t="shared" si="5"/>
        <v>2067191</v>
      </c>
      <c r="Z57" s="51">
        <f>+IF(X57&lt;&gt;0,+(Y57/X57)*100,0)</f>
        <v>-403.74981933523173</v>
      </c>
      <c r="AA57" s="48">
        <f>SUM(AA54:AA56)</f>
        <v>-1024146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-9385332</v>
      </c>
      <c r="D60" s="65">
        <f>SUM(D57:D59)</f>
        <v>0</v>
      </c>
      <c r="E60" s="66">
        <f t="shared" si="6"/>
        <v>-1024146</v>
      </c>
      <c r="F60" s="67">
        <f t="shared" si="6"/>
        <v>-1024146</v>
      </c>
      <c r="G60" s="67">
        <f t="shared" si="6"/>
        <v>266835</v>
      </c>
      <c r="H60" s="67">
        <f t="shared" si="6"/>
        <v>309011</v>
      </c>
      <c r="I60" s="67">
        <f t="shared" si="6"/>
        <v>286728</v>
      </c>
      <c r="J60" s="67">
        <f t="shared" si="6"/>
        <v>862574</v>
      </c>
      <c r="K60" s="67">
        <f t="shared" si="6"/>
        <v>162131</v>
      </c>
      <c r="L60" s="67">
        <f t="shared" si="6"/>
        <v>250665</v>
      </c>
      <c r="M60" s="67">
        <f t="shared" si="6"/>
        <v>279823</v>
      </c>
      <c r="N60" s="67">
        <f t="shared" si="6"/>
        <v>692619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1555193</v>
      </c>
      <c r="X60" s="67">
        <f t="shared" si="6"/>
        <v>-511998</v>
      </c>
      <c r="Y60" s="67">
        <f t="shared" si="6"/>
        <v>2067191</v>
      </c>
      <c r="Z60" s="68">
        <f>+IF(X60&lt;&gt;0,+(Y60/X60)*100,0)</f>
        <v>-403.74981933523173</v>
      </c>
      <c r="AA60" s="65">
        <f>SUM(AA57:AA59)</f>
        <v>-1024146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31048802</v>
      </c>
      <c r="D8" s="20"/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>
        <v>2587807</v>
      </c>
      <c r="L8" s="22">
        <v>2727133</v>
      </c>
      <c r="M8" s="22">
        <v>2626592</v>
      </c>
      <c r="N8" s="22">
        <v>7941532</v>
      </c>
      <c r="O8" s="22"/>
      <c r="P8" s="22"/>
      <c r="Q8" s="22"/>
      <c r="R8" s="22"/>
      <c r="S8" s="22"/>
      <c r="T8" s="22"/>
      <c r="U8" s="22"/>
      <c r="V8" s="22"/>
      <c r="W8" s="22">
        <v>16057336</v>
      </c>
      <c r="X8" s="22">
        <v>15957594</v>
      </c>
      <c r="Y8" s="22">
        <v>99742</v>
      </c>
      <c r="Z8" s="23">
        <v>0.62504410125987664</v>
      </c>
      <c r="AA8" s="20">
        <v>31915164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31048802</v>
      </c>
      <c r="D33" s="29">
        <f t="shared" ref="D33:Y33" si="0">SUM(D6:D32)</f>
        <v>0</v>
      </c>
      <c r="E33" s="30">
        <f t="shared" si="0"/>
        <v>31915164</v>
      </c>
      <c r="F33" s="31">
        <f t="shared" si="0"/>
        <v>31915164</v>
      </c>
      <c r="G33" s="31">
        <f t="shared" si="0"/>
        <v>2689045</v>
      </c>
      <c r="H33" s="31">
        <f t="shared" si="0"/>
        <v>2833760</v>
      </c>
      <c r="I33" s="31">
        <f t="shared" si="0"/>
        <v>2592999</v>
      </c>
      <c r="J33" s="31">
        <f t="shared" si="0"/>
        <v>8115804</v>
      </c>
      <c r="K33" s="31">
        <f t="shared" si="0"/>
        <v>2587807</v>
      </c>
      <c r="L33" s="31">
        <f t="shared" si="0"/>
        <v>2727133</v>
      </c>
      <c r="M33" s="31">
        <f t="shared" si="0"/>
        <v>2626592</v>
      </c>
      <c r="N33" s="31">
        <f t="shared" si="0"/>
        <v>7941532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16057336</v>
      </c>
      <c r="X33" s="31">
        <f t="shared" si="0"/>
        <v>15957594</v>
      </c>
      <c r="Y33" s="31">
        <f t="shared" si="0"/>
        <v>99742</v>
      </c>
      <c r="Z33" s="32">
        <f>+IF(X33&lt;&gt;0,+(Y33/X33)*100,0)</f>
        <v>0.62504410125987664</v>
      </c>
      <c r="AA33" s="29">
        <f>SUM(AA6:AA32)</f>
        <v>31915164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10328487</v>
      </c>
      <c r="D35" s="20"/>
      <c r="E35" s="21">
        <v>11000250</v>
      </c>
      <c r="F35" s="22">
        <v>11000250</v>
      </c>
      <c r="G35" s="22">
        <v>1062960</v>
      </c>
      <c r="H35" s="22">
        <v>1085747</v>
      </c>
      <c r="I35" s="22">
        <v>1074620</v>
      </c>
      <c r="J35" s="22">
        <v>3223327</v>
      </c>
      <c r="K35" s="22">
        <v>899370</v>
      </c>
      <c r="L35" s="22">
        <v>876665</v>
      </c>
      <c r="M35" s="22">
        <v>923532</v>
      </c>
      <c r="N35" s="22">
        <v>2699567</v>
      </c>
      <c r="O35" s="22"/>
      <c r="P35" s="22"/>
      <c r="Q35" s="22"/>
      <c r="R35" s="22"/>
      <c r="S35" s="22"/>
      <c r="T35" s="22"/>
      <c r="U35" s="22"/>
      <c r="V35" s="22"/>
      <c r="W35" s="22">
        <v>5922894</v>
      </c>
      <c r="X35" s="22">
        <v>5500152</v>
      </c>
      <c r="Y35" s="22">
        <v>422742</v>
      </c>
      <c r="Z35" s="23">
        <v>7.6860057685678509</v>
      </c>
      <c r="AA35" s="20">
        <v>11000250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67096</v>
      </c>
      <c r="D38" s="20"/>
      <c r="E38" s="21">
        <v>114139</v>
      </c>
      <c r="F38" s="22">
        <v>114139</v>
      </c>
      <c r="G38" s="22">
        <v>990</v>
      </c>
      <c r="H38" s="22"/>
      <c r="I38" s="22">
        <v>1170</v>
      </c>
      <c r="J38" s="22">
        <v>2160</v>
      </c>
      <c r="K38" s="22">
        <v>21350</v>
      </c>
      <c r="L38" s="22">
        <v>2463</v>
      </c>
      <c r="M38" s="22">
        <v>17599</v>
      </c>
      <c r="N38" s="22">
        <v>41412</v>
      </c>
      <c r="O38" s="22"/>
      <c r="P38" s="22"/>
      <c r="Q38" s="22"/>
      <c r="R38" s="22"/>
      <c r="S38" s="22"/>
      <c r="T38" s="22"/>
      <c r="U38" s="22"/>
      <c r="V38" s="22"/>
      <c r="W38" s="22">
        <v>43572</v>
      </c>
      <c r="X38" s="22">
        <v>57072</v>
      </c>
      <c r="Y38" s="22">
        <v>-13500</v>
      </c>
      <c r="Z38" s="23">
        <v>-23.654331370899918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23549086</v>
      </c>
      <c r="D39" s="20"/>
      <c r="E39" s="21">
        <v>25000000</v>
      </c>
      <c r="F39" s="22">
        <v>25000000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12500002</v>
      </c>
      <c r="Y39" s="22">
        <v>-12500002</v>
      </c>
      <c r="Z39" s="23">
        <v>-100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4670943</v>
      </c>
      <c r="D40" s="20"/>
      <c r="E40" s="21">
        <v>4870839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2435423</v>
      </c>
      <c r="Y40" s="22">
        <v>-2435423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771326</v>
      </c>
      <c r="D42" s="20"/>
      <c r="E42" s="21">
        <v>943100</v>
      </c>
      <c r="F42" s="22">
        <v>943100</v>
      </c>
      <c r="G42" s="22"/>
      <c r="H42" s="22">
        <v>1990</v>
      </c>
      <c r="I42" s="22"/>
      <c r="J42" s="22">
        <v>1990</v>
      </c>
      <c r="K42" s="22">
        <v>12060</v>
      </c>
      <c r="L42" s="22"/>
      <c r="M42" s="22">
        <v>3014</v>
      </c>
      <c r="N42" s="22">
        <v>15074</v>
      </c>
      <c r="O42" s="22"/>
      <c r="P42" s="22"/>
      <c r="Q42" s="22"/>
      <c r="R42" s="22"/>
      <c r="S42" s="22"/>
      <c r="T42" s="22"/>
      <c r="U42" s="22"/>
      <c r="V42" s="22"/>
      <c r="W42" s="22">
        <v>17064</v>
      </c>
      <c r="X42" s="22">
        <v>471552</v>
      </c>
      <c r="Y42" s="22">
        <v>-454488</v>
      </c>
      <c r="Z42" s="23">
        <v>-96.381311074918557</v>
      </c>
      <c r="AA42" s="20">
        <v>943100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2766977</v>
      </c>
      <c r="D45" s="20"/>
      <c r="E45" s="21">
        <v>1647609</v>
      </c>
      <c r="F45" s="22">
        <v>1647609</v>
      </c>
      <c r="G45" s="22">
        <v>9312</v>
      </c>
      <c r="H45" s="22">
        <v>9539</v>
      </c>
      <c r="I45" s="22">
        <v>9422</v>
      </c>
      <c r="J45" s="22">
        <v>28273</v>
      </c>
      <c r="K45" s="22">
        <v>7775</v>
      </c>
      <c r="L45" s="22">
        <v>807492</v>
      </c>
      <c r="M45" s="22">
        <v>483365</v>
      </c>
      <c r="N45" s="22">
        <v>1298632</v>
      </c>
      <c r="O45" s="22"/>
      <c r="P45" s="22"/>
      <c r="Q45" s="22"/>
      <c r="R45" s="22"/>
      <c r="S45" s="22"/>
      <c r="T45" s="22"/>
      <c r="U45" s="22"/>
      <c r="V45" s="22"/>
      <c r="W45" s="22">
        <v>1326905</v>
      </c>
      <c r="X45" s="22">
        <v>823814</v>
      </c>
      <c r="Y45" s="22">
        <v>503091</v>
      </c>
      <c r="Z45" s="23">
        <v>61.068517893602191</v>
      </c>
      <c r="AA45" s="20">
        <v>1647609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42153915</v>
      </c>
      <c r="D48" s="29">
        <f t="shared" ref="D48:Y48" si="1">SUM(D35:D47)</f>
        <v>0</v>
      </c>
      <c r="E48" s="30">
        <f t="shared" si="1"/>
        <v>43575937</v>
      </c>
      <c r="F48" s="31">
        <f t="shared" si="1"/>
        <v>43575937</v>
      </c>
      <c r="G48" s="31">
        <f t="shared" si="1"/>
        <v>1073262</v>
      </c>
      <c r="H48" s="31">
        <f t="shared" si="1"/>
        <v>1097276</v>
      </c>
      <c r="I48" s="31">
        <f t="shared" si="1"/>
        <v>1085212</v>
      </c>
      <c r="J48" s="31">
        <f t="shared" si="1"/>
        <v>3255750</v>
      </c>
      <c r="K48" s="31">
        <f t="shared" si="1"/>
        <v>940555</v>
      </c>
      <c r="L48" s="31">
        <f t="shared" si="1"/>
        <v>1686620</v>
      </c>
      <c r="M48" s="31">
        <f t="shared" si="1"/>
        <v>1427510</v>
      </c>
      <c r="N48" s="31">
        <f t="shared" si="1"/>
        <v>4054685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7310435</v>
      </c>
      <c r="X48" s="31">
        <f t="shared" si="1"/>
        <v>21788015</v>
      </c>
      <c r="Y48" s="31">
        <f t="shared" si="1"/>
        <v>-14477580</v>
      </c>
      <c r="Z48" s="32">
        <f>+IF(X48&lt;&gt;0,+(Y48/X48)*100,0)</f>
        <v>-66.447448287510355</v>
      </c>
      <c r="AA48" s="29">
        <f>SUM(AA35:AA47)</f>
        <v>43575937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-11105113</v>
      </c>
      <c r="D49" s="39">
        <f t="shared" si="2"/>
        <v>0</v>
      </c>
      <c r="E49" s="40">
        <f t="shared" si="2"/>
        <v>-11660773</v>
      </c>
      <c r="F49" s="41">
        <f t="shared" si="2"/>
        <v>-11660773</v>
      </c>
      <c r="G49" s="41">
        <f t="shared" si="2"/>
        <v>1615783</v>
      </c>
      <c r="H49" s="41">
        <f t="shared" si="2"/>
        <v>1736484</v>
      </c>
      <c r="I49" s="41">
        <f t="shared" si="2"/>
        <v>1507787</v>
      </c>
      <c r="J49" s="41">
        <f t="shared" si="2"/>
        <v>4860054</v>
      </c>
      <c r="K49" s="41">
        <f t="shared" si="2"/>
        <v>1647252</v>
      </c>
      <c r="L49" s="41">
        <f t="shared" si="2"/>
        <v>1040513</v>
      </c>
      <c r="M49" s="41">
        <f t="shared" si="2"/>
        <v>1199082</v>
      </c>
      <c r="N49" s="41">
        <f t="shared" si="2"/>
        <v>3886847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8746901</v>
      </c>
      <c r="X49" s="41">
        <f t="shared" si="2"/>
        <v>-5830421</v>
      </c>
      <c r="Y49" s="41">
        <f t="shared" si="2"/>
        <v>14577322</v>
      </c>
      <c r="Z49" s="42">
        <f>+IF(X49&lt;&gt;0,+(Y49/X49)*100,0)</f>
        <v>-250.021773727832</v>
      </c>
      <c r="AA49" s="39">
        <f>+AA33-AA48</f>
        <v>-11660773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-11105113</v>
      </c>
      <c r="D52" s="48">
        <f t="shared" si="3"/>
        <v>0</v>
      </c>
      <c r="E52" s="49">
        <f t="shared" si="3"/>
        <v>-11660773</v>
      </c>
      <c r="F52" s="50">
        <f t="shared" si="3"/>
        <v>-11660773</v>
      </c>
      <c r="G52" s="50">
        <f t="shared" si="3"/>
        <v>1615783</v>
      </c>
      <c r="H52" s="50">
        <f t="shared" si="3"/>
        <v>1736484</v>
      </c>
      <c r="I52" s="50">
        <f t="shared" si="3"/>
        <v>1507787</v>
      </c>
      <c r="J52" s="50">
        <f t="shared" si="3"/>
        <v>4860054</v>
      </c>
      <c r="K52" s="50">
        <f t="shared" si="3"/>
        <v>1647252</v>
      </c>
      <c r="L52" s="50">
        <f t="shared" si="3"/>
        <v>1040513</v>
      </c>
      <c r="M52" s="50">
        <f t="shared" si="3"/>
        <v>1199082</v>
      </c>
      <c r="N52" s="50">
        <f t="shared" si="3"/>
        <v>3886847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8746901</v>
      </c>
      <c r="X52" s="50">
        <f t="shared" si="3"/>
        <v>-5830421</v>
      </c>
      <c r="Y52" s="50">
        <f t="shared" si="3"/>
        <v>14577322</v>
      </c>
      <c r="Z52" s="51">
        <f>+IF(X52&lt;&gt;0,+(Y52/X52)*100,0)</f>
        <v>-250.021773727832</v>
      </c>
      <c r="AA52" s="48">
        <f>SUM(AA49:AA51)</f>
        <v>-11660773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-11105113</v>
      </c>
      <c r="D54" s="54">
        <f>+D52-D53</f>
        <v>0</v>
      </c>
      <c r="E54" s="55">
        <f t="shared" si="4"/>
        <v>-11660773</v>
      </c>
      <c r="F54" s="56">
        <f t="shared" si="4"/>
        <v>-11660773</v>
      </c>
      <c r="G54" s="56">
        <f t="shared" si="4"/>
        <v>1615783</v>
      </c>
      <c r="H54" s="56">
        <f t="shared" si="4"/>
        <v>1736484</v>
      </c>
      <c r="I54" s="56">
        <f t="shared" si="4"/>
        <v>1507787</v>
      </c>
      <c r="J54" s="56">
        <f t="shared" si="4"/>
        <v>4860054</v>
      </c>
      <c r="K54" s="56">
        <f t="shared" si="4"/>
        <v>1647252</v>
      </c>
      <c r="L54" s="56">
        <f t="shared" si="4"/>
        <v>1040513</v>
      </c>
      <c r="M54" s="56">
        <f t="shared" si="4"/>
        <v>1199082</v>
      </c>
      <c r="N54" s="56">
        <f t="shared" si="4"/>
        <v>3886847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8746901</v>
      </c>
      <c r="X54" s="56">
        <f t="shared" si="4"/>
        <v>-5830421</v>
      </c>
      <c r="Y54" s="56">
        <f t="shared" si="4"/>
        <v>14577322</v>
      </c>
      <c r="Z54" s="57">
        <f>+IF(X54&lt;&gt;0,+(Y54/X54)*100,0)</f>
        <v>-250.021773727832</v>
      </c>
      <c r="AA54" s="54">
        <f>+AA52-AA53</f>
        <v>-11660773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-11105113</v>
      </c>
      <c r="D57" s="48">
        <f>SUM(D54:D56)</f>
        <v>0</v>
      </c>
      <c r="E57" s="49">
        <f t="shared" si="5"/>
        <v>-11660773</v>
      </c>
      <c r="F57" s="50">
        <f t="shared" si="5"/>
        <v>-11660773</v>
      </c>
      <c r="G57" s="50">
        <f t="shared" si="5"/>
        <v>1615783</v>
      </c>
      <c r="H57" s="50">
        <f t="shared" si="5"/>
        <v>1736484</v>
      </c>
      <c r="I57" s="50">
        <f t="shared" si="5"/>
        <v>1507787</v>
      </c>
      <c r="J57" s="50">
        <f t="shared" si="5"/>
        <v>4860054</v>
      </c>
      <c r="K57" s="50">
        <f t="shared" si="5"/>
        <v>1647252</v>
      </c>
      <c r="L57" s="50">
        <f t="shared" si="5"/>
        <v>1040513</v>
      </c>
      <c r="M57" s="50">
        <f t="shared" si="5"/>
        <v>1199082</v>
      </c>
      <c r="N57" s="50">
        <f t="shared" si="5"/>
        <v>3886847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8746901</v>
      </c>
      <c r="X57" s="50">
        <f t="shared" si="5"/>
        <v>-5830421</v>
      </c>
      <c r="Y57" s="50">
        <f t="shared" si="5"/>
        <v>14577322</v>
      </c>
      <c r="Z57" s="51">
        <f>+IF(X57&lt;&gt;0,+(Y57/X57)*100,0)</f>
        <v>-250.021773727832</v>
      </c>
      <c r="AA57" s="48">
        <f>SUM(AA54:AA56)</f>
        <v>-11660773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-11105113</v>
      </c>
      <c r="D60" s="65">
        <f>SUM(D57:D59)</f>
        <v>0</v>
      </c>
      <c r="E60" s="66">
        <f t="shared" si="6"/>
        <v>-11660773</v>
      </c>
      <c r="F60" s="67">
        <f t="shared" si="6"/>
        <v>-11660773</v>
      </c>
      <c r="G60" s="67">
        <f t="shared" si="6"/>
        <v>1615783</v>
      </c>
      <c r="H60" s="67">
        <f t="shared" si="6"/>
        <v>1736484</v>
      </c>
      <c r="I60" s="67">
        <f t="shared" si="6"/>
        <v>1507787</v>
      </c>
      <c r="J60" s="67">
        <f t="shared" si="6"/>
        <v>4860054</v>
      </c>
      <c r="K60" s="67">
        <f t="shared" si="6"/>
        <v>1647252</v>
      </c>
      <c r="L60" s="67">
        <f t="shared" si="6"/>
        <v>1040513</v>
      </c>
      <c r="M60" s="67">
        <f t="shared" si="6"/>
        <v>1199082</v>
      </c>
      <c r="N60" s="67">
        <f t="shared" si="6"/>
        <v>3886847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8746901</v>
      </c>
      <c r="X60" s="67">
        <f t="shared" si="6"/>
        <v>-5830421</v>
      </c>
      <c r="Y60" s="67">
        <f t="shared" si="6"/>
        <v>14577322</v>
      </c>
      <c r="Z60" s="68">
        <f>+IF(X60&lt;&gt;0,+(Y60/X60)*100,0)</f>
        <v>-250.021773727832</v>
      </c>
      <c r="AA60" s="65">
        <f>SUM(AA57:AA59)</f>
        <v>-11660773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5199267</v>
      </c>
      <c r="D8" s="20"/>
      <c r="E8" s="21">
        <v>10736136</v>
      </c>
      <c r="F8" s="22">
        <v>10736136</v>
      </c>
      <c r="G8" s="22">
        <v>747260</v>
      </c>
      <c r="H8" s="22">
        <v>372456</v>
      </c>
      <c r="I8" s="22">
        <v>371982</v>
      </c>
      <c r="J8" s="22">
        <v>1491698</v>
      </c>
      <c r="K8" s="22">
        <v>367776</v>
      </c>
      <c r="L8" s="22">
        <v>361735</v>
      </c>
      <c r="M8" s="22">
        <v>361493</v>
      </c>
      <c r="N8" s="22">
        <v>1091004</v>
      </c>
      <c r="O8" s="22"/>
      <c r="P8" s="22"/>
      <c r="Q8" s="22"/>
      <c r="R8" s="22"/>
      <c r="S8" s="22"/>
      <c r="T8" s="22"/>
      <c r="U8" s="22"/>
      <c r="V8" s="22"/>
      <c r="W8" s="22">
        <v>2582702</v>
      </c>
      <c r="X8" s="22">
        <v>5368068</v>
      </c>
      <c r="Y8" s="22">
        <v>-2785366</v>
      </c>
      <c r="Z8" s="23">
        <v>-51.887681005531228</v>
      </c>
      <c r="AA8" s="20">
        <v>10736136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5199267</v>
      </c>
      <c r="D33" s="29">
        <f t="shared" ref="D33:Y33" si="0">SUM(D6:D32)</f>
        <v>0</v>
      </c>
      <c r="E33" s="30">
        <f t="shared" si="0"/>
        <v>10736136</v>
      </c>
      <c r="F33" s="31">
        <f t="shared" si="0"/>
        <v>10736136</v>
      </c>
      <c r="G33" s="31">
        <f t="shared" si="0"/>
        <v>747260</v>
      </c>
      <c r="H33" s="31">
        <f t="shared" si="0"/>
        <v>372456</v>
      </c>
      <c r="I33" s="31">
        <f t="shared" si="0"/>
        <v>371982</v>
      </c>
      <c r="J33" s="31">
        <f t="shared" si="0"/>
        <v>1491698</v>
      </c>
      <c r="K33" s="31">
        <f t="shared" si="0"/>
        <v>367776</v>
      </c>
      <c r="L33" s="31">
        <f t="shared" si="0"/>
        <v>361735</v>
      </c>
      <c r="M33" s="31">
        <f t="shared" si="0"/>
        <v>361493</v>
      </c>
      <c r="N33" s="31">
        <f t="shared" si="0"/>
        <v>1091004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2582702</v>
      </c>
      <c r="X33" s="31">
        <f t="shared" si="0"/>
        <v>5368068</v>
      </c>
      <c r="Y33" s="31">
        <f t="shared" si="0"/>
        <v>-2785366</v>
      </c>
      <c r="Z33" s="32">
        <f>+IF(X33&lt;&gt;0,+(Y33/X33)*100,0)</f>
        <v>-51.887681005531228</v>
      </c>
      <c r="AA33" s="29">
        <f>SUM(AA6:AA32)</f>
        <v>10736136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6680063</v>
      </c>
      <c r="D35" s="20"/>
      <c r="E35" s="21">
        <v>2790790</v>
      </c>
      <c r="F35" s="22">
        <v>2790790</v>
      </c>
      <c r="G35" s="22">
        <v>892967</v>
      </c>
      <c r="H35" s="22">
        <v>953382</v>
      </c>
      <c r="I35" s="22">
        <v>645019</v>
      </c>
      <c r="J35" s="22">
        <v>2491368</v>
      </c>
      <c r="K35" s="22">
        <v>945416</v>
      </c>
      <c r="L35" s="22"/>
      <c r="M35" s="22">
        <v>556649</v>
      </c>
      <c r="N35" s="22">
        <v>1502065</v>
      </c>
      <c r="O35" s="22"/>
      <c r="P35" s="22"/>
      <c r="Q35" s="22"/>
      <c r="R35" s="22"/>
      <c r="S35" s="22"/>
      <c r="T35" s="22"/>
      <c r="U35" s="22"/>
      <c r="V35" s="22"/>
      <c r="W35" s="22">
        <v>3993433</v>
      </c>
      <c r="X35" s="22">
        <v>1395402</v>
      </c>
      <c r="Y35" s="22">
        <v>2598031</v>
      </c>
      <c r="Z35" s="23">
        <v>186.18512801328936</v>
      </c>
      <c r="AA35" s="20">
        <v>2790790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12678</v>
      </c>
      <c r="D38" s="20"/>
      <c r="E38" s="21">
        <v>16663</v>
      </c>
      <c r="F38" s="22">
        <v>16663</v>
      </c>
      <c r="G38" s="22">
        <v>6918</v>
      </c>
      <c r="H38" s="22"/>
      <c r="I38" s="22"/>
      <c r="J38" s="22">
        <v>6918</v>
      </c>
      <c r="K38" s="22">
        <v>43083</v>
      </c>
      <c r="L38" s="22"/>
      <c r="M38" s="22"/>
      <c r="N38" s="22">
        <v>43083</v>
      </c>
      <c r="O38" s="22"/>
      <c r="P38" s="22"/>
      <c r="Q38" s="22"/>
      <c r="R38" s="22"/>
      <c r="S38" s="22"/>
      <c r="T38" s="22"/>
      <c r="U38" s="22"/>
      <c r="V38" s="22"/>
      <c r="W38" s="22">
        <v>50001</v>
      </c>
      <c r="X38" s="22">
        <v>8334</v>
      </c>
      <c r="Y38" s="22">
        <v>41667</v>
      </c>
      <c r="Z38" s="23">
        <v>499.96400287976962</v>
      </c>
      <c r="AA38" s="20">
        <v>16663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2171699</v>
      </c>
      <c r="F39" s="22">
        <v>2171699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1085850</v>
      </c>
      <c r="Y39" s="22">
        <v>-1085850</v>
      </c>
      <c r="Z39" s="23">
        <v>-100</v>
      </c>
      <c r="AA39" s="20">
        <v>2171699</v>
      </c>
    </row>
    <row r="40" spans="1:27" x14ac:dyDescent="0.25">
      <c r="A40" s="19" t="s">
        <v>66</v>
      </c>
      <c r="B40" s="15" t="s">
        <v>32</v>
      </c>
      <c r="C40" s="20">
        <v>13889829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563203</v>
      </c>
      <c r="D42" s="20"/>
      <c r="E42" s="21">
        <v>292944</v>
      </c>
      <c r="F42" s="22">
        <v>292944</v>
      </c>
      <c r="G42" s="22"/>
      <c r="H42" s="22">
        <v>10284</v>
      </c>
      <c r="I42" s="22">
        <v>1321</v>
      </c>
      <c r="J42" s="22">
        <v>11605</v>
      </c>
      <c r="K42" s="22">
        <v>35555</v>
      </c>
      <c r="L42" s="22">
        <v>16250</v>
      </c>
      <c r="M42" s="22">
        <v>212877</v>
      </c>
      <c r="N42" s="22">
        <v>264682</v>
      </c>
      <c r="O42" s="22"/>
      <c r="P42" s="22"/>
      <c r="Q42" s="22"/>
      <c r="R42" s="22"/>
      <c r="S42" s="22"/>
      <c r="T42" s="22"/>
      <c r="U42" s="22"/>
      <c r="V42" s="22"/>
      <c r="W42" s="22">
        <v>276287</v>
      </c>
      <c r="X42" s="22">
        <v>146472</v>
      </c>
      <c r="Y42" s="22">
        <v>129815</v>
      </c>
      <c r="Z42" s="23">
        <v>88.627860614998085</v>
      </c>
      <c r="AA42" s="20">
        <v>292944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646582</v>
      </c>
      <c r="F44" s="22">
        <v>646582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323292</v>
      </c>
      <c r="Y44" s="22">
        <v>-323292</v>
      </c>
      <c r="Z44" s="23">
        <v>-100</v>
      </c>
      <c r="AA44" s="20">
        <v>646582</v>
      </c>
    </row>
    <row r="45" spans="1:27" x14ac:dyDescent="0.25">
      <c r="A45" s="19" t="s">
        <v>70</v>
      </c>
      <c r="B45" s="15" t="s">
        <v>32</v>
      </c>
      <c r="C45" s="20">
        <v>168188</v>
      </c>
      <c r="D45" s="20"/>
      <c r="E45" s="21">
        <v>449039</v>
      </c>
      <c r="F45" s="22">
        <v>449039</v>
      </c>
      <c r="G45" s="22">
        <v>15181</v>
      </c>
      <c r="H45" s="22">
        <v>2286</v>
      </c>
      <c r="I45" s="22">
        <v>2383</v>
      </c>
      <c r="J45" s="22">
        <v>19850</v>
      </c>
      <c r="K45" s="22">
        <v>34580</v>
      </c>
      <c r="L45" s="22"/>
      <c r="M45" s="22">
        <v>2601</v>
      </c>
      <c r="N45" s="22">
        <v>37181</v>
      </c>
      <c r="O45" s="22"/>
      <c r="P45" s="22"/>
      <c r="Q45" s="22"/>
      <c r="R45" s="22"/>
      <c r="S45" s="22"/>
      <c r="T45" s="22"/>
      <c r="U45" s="22"/>
      <c r="V45" s="22"/>
      <c r="W45" s="22">
        <v>57031</v>
      </c>
      <c r="X45" s="22">
        <v>224520</v>
      </c>
      <c r="Y45" s="22">
        <v>-167489</v>
      </c>
      <c r="Z45" s="23">
        <v>-74.598699447710672</v>
      </c>
      <c r="AA45" s="20">
        <v>449039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21313961</v>
      </c>
      <c r="D48" s="29">
        <f t="shared" ref="D48:Y48" si="1">SUM(D35:D47)</f>
        <v>0</v>
      </c>
      <c r="E48" s="30">
        <f t="shared" si="1"/>
        <v>6367717</v>
      </c>
      <c r="F48" s="31">
        <f t="shared" si="1"/>
        <v>6367717</v>
      </c>
      <c r="G48" s="31">
        <f t="shared" si="1"/>
        <v>915066</v>
      </c>
      <c r="H48" s="31">
        <f t="shared" si="1"/>
        <v>965952</v>
      </c>
      <c r="I48" s="31">
        <f t="shared" si="1"/>
        <v>648723</v>
      </c>
      <c r="J48" s="31">
        <f t="shared" si="1"/>
        <v>2529741</v>
      </c>
      <c r="K48" s="31">
        <f t="shared" si="1"/>
        <v>1058634</v>
      </c>
      <c r="L48" s="31">
        <f t="shared" si="1"/>
        <v>16250</v>
      </c>
      <c r="M48" s="31">
        <f t="shared" si="1"/>
        <v>772127</v>
      </c>
      <c r="N48" s="31">
        <f t="shared" si="1"/>
        <v>1847011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4376752</v>
      </c>
      <c r="X48" s="31">
        <f t="shared" si="1"/>
        <v>3183870</v>
      </c>
      <c r="Y48" s="31">
        <f t="shared" si="1"/>
        <v>1192882</v>
      </c>
      <c r="Z48" s="32">
        <f>+IF(X48&lt;&gt;0,+(Y48/X48)*100,0)</f>
        <v>37.466416656458961</v>
      </c>
      <c r="AA48" s="29">
        <f>SUM(AA35:AA47)</f>
        <v>6367717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-16114694</v>
      </c>
      <c r="D49" s="39">
        <f t="shared" si="2"/>
        <v>0</v>
      </c>
      <c r="E49" s="40">
        <f t="shared" si="2"/>
        <v>4368419</v>
      </c>
      <c r="F49" s="41">
        <f t="shared" si="2"/>
        <v>4368419</v>
      </c>
      <c r="G49" s="41">
        <f t="shared" si="2"/>
        <v>-167806</v>
      </c>
      <c r="H49" s="41">
        <f t="shared" si="2"/>
        <v>-593496</v>
      </c>
      <c r="I49" s="41">
        <f t="shared" si="2"/>
        <v>-276741</v>
      </c>
      <c r="J49" s="41">
        <f t="shared" si="2"/>
        <v>-1038043</v>
      </c>
      <c r="K49" s="41">
        <f t="shared" si="2"/>
        <v>-690858</v>
      </c>
      <c r="L49" s="41">
        <f t="shared" si="2"/>
        <v>345485</v>
      </c>
      <c r="M49" s="41">
        <f t="shared" si="2"/>
        <v>-410634</v>
      </c>
      <c r="N49" s="41">
        <f t="shared" si="2"/>
        <v>-756007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-1794050</v>
      </c>
      <c r="X49" s="41">
        <f t="shared" si="2"/>
        <v>2184198</v>
      </c>
      <c r="Y49" s="41">
        <f t="shared" si="2"/>
        <v>-3978248</v>
      </c>
      <c r="Z49" s="42">
        <f>+IF(X49&lt;&gt;0,+(Y49/X49)*100,0)</f>
        <v>-182.13769997042394</v>
      </c>
      <c r="AA49" s="39">
        <f>+AA33-AA48</f>
        <v>4368419</v>
      </c>
    </row>
    <row r="50" spans="1:27" x14ac:dyDescent="0.25">
      <c r="A50" s="43" t="s">
        <v>75</v>
      </c>
      <c r="B50" s="15" t="s">
        <v>32</v>
      </c>
      <c r="C50" s="20">
        <v>17533871</v>
      </c>
      <c r="D50" s="20"/>
      <c r="E50" s="21">
        <v>8812000</v>
      </c>
      <c r="F50" s="22">
        <v>8812000</v>
      </c>
      <c r="G50" s="22"/>
      <c r="H50" s="22"/>
      <c r="I50" s="22"/>
      <c r="J50" s="22"/>
      <c r="K50" s="22">
        <v>742503</v>
      </c>
      <c r="L50" s="22"/>
      <c r="M50" s="22">
        <v>1476887</v>
      </c>
      <c r="N50" s="22">
        <v>2219390</v>
      </c>
      <c r="O50" s="22"/>
      <c r="P50" s="22"/>
      <c r="Q50" s="22"/>
      <c r="R50" s="22"/>
      <c r="S50" s="22"/>
      <c r="T50" s="22"/>
      <c r="U50" s="22"/>
      <c r="V50" s="22"/>
      <c r="W50" s="22">
        <v>2219390</v>
      </c>
      <c r="X50" s="22">
        <v>4405998</v>
      </c>
      <c r="Y50" s="22">
        <v>-2186608</v>
      </c>
      <c r="Z50" s="23">
        <v>-49.627984397632503</v>
      </c>
      <c r="AA50" s="20">
        <v>8812000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1419177</v>
      </c>
      <c r="D52" s="48">
        <f t="shared" si="3"/>
        <v>0</v>
      </c>
      <c r="E52" s="49">
        <f t="shared" si="3"/>
        <v>13180419</v>
      </c>
      <c r="F52" s="50">
        <f t="shared" si="3"/>
        <v>13180419</v>
      </c>
      <c r="G52" s="50">
        <f t="shared" si="3"/>
        <v>-167806</v>
      </c>
      <c r="H52" s="50">
        <f t="shared" si="3"/>
        <v>-593496</v>
      </c>
      <c r="I52" s="50">
        <f t="shared" si="3"/>
        <v>-276741</v>
      </c>
      <c r="J52" s="50">
        <f t="shared" si="3"/>
        <v>-1038043</v>
      </c>
      <c r="K52" s="50">
        <f t="shared" si="3"/>
        <v>51645</v>
      </c>
      <c r="L52" s="50">
        <f t="shared" si="3"/>
        <v>345485</v>
      </c>
      <c r="M52" s="50">
        <f t="shared" si="3"/>
        <v>1066253</v>
      </c>
      <c r="N52" s="50">
        <f t="shared" si="3"/>
        <v>1463383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425340</v>
      </c>
      <c r="X52" s="50">
        <f t="shared" si="3"/>
        <v>6590196</v>
      </c>
      <c r="Y52" s="50">
        <f t="shared" si="3"/>
        <v>-6164856</v>
      </c>
      <c r="Z52" s="51">
        <f>+IF(X52&lt;&gt;0,+(Y52/X52)*100,0)</f>
        <v>-93.545867224586345</v>
      </c>
      <c r="AA52" s="48">
        <f>SUM(AA49:AA51)</f>
        <v>13180419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1419177</v>
      </c>
      <c r="D54" s="54">
        <f>+D52-D53</f>
        <v>0</v>
      </c>
      <c r="E54" s="55">
        <f t="shared" si="4"/>
        <v>13180419</v>
      </c>
      <c r="F54" s="56">
        <f t="shared" si="4"/>
        <v>13180419</v>
      </c>
      <c r="G54" s="56">
        <f t="shared" si="4"/>
        <v>-167806</v>
      </c>
      <c r="H54" s="56">
        <f t="shared" si="4"/>
        <v>-593496</v>
      </c>
      <c r="I54" s="56">
        <f t="shared" si="4"/>
        <v>-276741</v>
      </c>
      <c r="J54" s="56">
        <f t="shared" si="4"/>
        <v>-1038043</v>
      </c>
      <c r="K54" s="56">
        <f t="shared" si="4"/>
        <v>51645</v>
      </c>
      <c r="L54" s="56">
        <f t="shared" si="4"/>
        <v>345485</v>
      </c>
      <c r="M54" s="56">
        <f t="shared" si="4"/>
        <v>1066253</v>
      </c>
      <c r="N54" s="56">
        <f t="shared" si="4"/>
        <v>1463383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425340</v>
      </c>
      <c r="X54" s="56">
        <f t="shared" si="4"/>
        <v>6590196</v>
      </c>
      <c r="Y54" s="56">
        <f t="shared" si="4"/>
        <v>-6164856</v>
      </c>
      <c r="Z54" s="57">
        <f>+IF(X54&lt;&gt;0,+(Y54/X54)*100,0)</f>
        <v>-93.545867224586345</v>
      </c>
      <c r="AA54" s="54">
        <f>+AA52-AA53</f>
        <v>13180419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1419177</v>
      </c>
      <c r="D57" s="48">
        <f>SUM(D54:D56)</f>
        <v>0</v>
      </c>
      <c r="E57" s="49">
        <f t="shared" si="5"/>
        <v>13180419</v>
      </c>
      <c r="F57" s="50">
        <f t="shared" si="5"/>
        <v>13180419</v>
      </c>
      <c r="G57" s="50">
        <f t="shared" si="5"/>
        <v>-167806</v>
      </c>
      <c r="H57" s="50">
        <f t="shared" si="5"/>
        <v>-593496</v>
      </c>
      <c r="I57" s="50">
        <f t="shared" si="5"/>
        <v>-276741</v>
      </c>
      <c r="J57" s="50">
        <f t="shared" si="5"/>
        <v>-1038043</v>
      </c>
      <c r="K57" s="50">
        <f t="shared" si="5"/>
        <v>51645</v>
      </c>
      <c r="L57" s="50">
        <f t="shared" si="5"/>
        <v>345485</v>
      </c>
      <c r="M57" s="50">
        <f t="shared" si="5"/>
        <v>1066253</v>
      </c>
      <c r="N57" s="50">
        <f t="shared" si="5"/>
        <v>1463383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425340</v>
      </c>
      <c r="X57" s="50">
        <f t="shared" si="5"/>
        <v>6590196</v>
      </c>
      <c r="Y57" s="50">
        <f t="shared" si="5"/>
        <v>-6164856</v>
      </c>
      <c r="Z57" s="51">
        <f>+IF(X57&lt;&gt;0,+(Y57/X57)*100,0)</f>
        <v>-93.545867224586345</v>
      </c>
      <c r="AA57" s="48">
        <f>SUM(AA54:AA56)</f>
        <v>13180419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1419177</v>
      </c>
      <c r="D60" s="65">
        <f>SUM(D57:D59)</f>
        <v>0</v>
      </c>
      <c r="E60" s="66">
        <f t="shared" si="6"/>
        <v>13180419</v>
      </c>
      <c r="F60" s="67">
        <f t="shared" si="6"/>
        <v>13180419</v>
      </c>
      <c r="G60" s="67">
        <f t="shared" si="6"/>
        <v>-167806</v>
      </c>
      <c r="H60" s="67">
        <f t="shared" si="6"/>
        <v>-593496</v>
      </c>
      <c r="I60" s="67">
        <f t="shared" si="6"/>
        <v>-276741</v>
      </c>
      <c r="J60" s="67">
        <f t="shared" si="6"/>
        <v>-1038043</v>
      </c>
      <c r="K60" s="67">
        <f t="shared" si="6"/>
        <v>51645</v>
      </c>
      <c r="L60" s="67">
        <f t="shared" si="6"/>
        <v>345485</v>
      </c>
      <c r="M60" s="67">
        <f t="shared" si="6"/>
        <v>1066253</v>
      </c>
      <c r="N60" s="67">
        <f t="shared" si="6"/>
        <v>1463383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425340</v>
      </c>
      <c r="X60" s="67">
        <f t="shared" si="6"/>
        <v>6590196</v>
      </c>
      <c r="Y60" s="67">
        <f t="shared" si="6"/>
        <v>-6164856</v>
      </c>
      <c r="Z60" s="68">
        <f>+IF(X60&lt;&gt;0,+(Y60/X60)*100,0)</f>
        <v>-93.545867224586345</v>
      </c>
      <c r="AA60" s="65">
        <f>SUM(AA57:AA59)</f>
        <v>13180419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57423156</v>
      </c>
      <c r="D8" s="20"/>
      <c r="E8" s="21">
        <v>52825440</v>
      </c>
      <c r="F8" s="22">
        <v>52825440</v>
      </c>
      <c r="G8" s="22">
        <v>5284002</v>
      </c>
      <c r="H8" s="22">
        <v>5218246</v>
      </c>
      <c r="I8" s="22">
        <v>5319049</v>
      </c>
      <c r="J8" s="22">
        <v>15821297</v>
      </c>
      <c r="K8" s="22">
        <v>5197564</v>
      </c>
      <c r="L8" s="22">
        <v>5173172</v>
      </c>
      <c r="M8" s="22">
        <v>5017972</v>
      </c>
      <c r="N8" s="22">
        <v>15388708</v>
      </c>
      <c r="O8" s="22"/>
      <c r="P8" s="22"/>
      <c r="Q8" s="22"/>
      <c r="R8" s="22"/>
      <c r="S8" s="22"/>
      <c r="T8" s="22"/>
      <c r="U8" s="22"/>
      <c r="V8" s="22"/>
      <c r="W8" s="22">
        <v>31210005</v>
      </c>
      <c r="X8" s="22">
        <v>26412726</v>
      </c>
      <c r="Y8" s="22">
        <v>4797279</v>
      </c>
      <c r="Z8" s="23">
        <v>18.162756089621343</v>
      </c>
      <c r="AA8" s="20">
        <v>52825440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493316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1278087</v>
      </c>
      <c r="D29" s="20"/>
      <c r="E29" s="21">
        <v>1500000</v>
      </c>
      <c r="F29" s="22">
        <v>1500000</v>
      </c>
      <c r="G29" s="22">
        <v>112560</v>
      </c>
      <c r="H29" s="22">
        <v>118440</v>
      </c>
      <c r="I29" s="22">
        <v>116130</v>
      </c>
      <c r="J29" s="22">
        <v>347130</v>
      </c>
      <c r="K29" s="22">
        <v>118650</v>
      </c>
      <c r="L29" s="22">
        <v>118650</v>
      </c>
      <c r="M29" s="22">
        <v>109620</v>
      </c>
      <c r="N29" s="22">
        <v>346920</v>
      </c>
      <c r="O29" s="22"/>
      <c r="P29" s="22"/>
      <c r="Q29" s="22"/>
      <c r="R29" s="22"/>
      <c r="S29" s="22"/>
      <c r="T29" s="22"/>
      <c r="U29" s="22"/>
      <c r="V29" s="22"/>
      <c r="W29" s="22">
        <v>694050</v>
      </c>
      <c r="X29" s="22">
        <v>750000</v>
      </c>
      <c r="Y29" s="22">
        <v>-55950</v>
      </c>
      <c r="Z29" s="23">
        <v>-7.46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59194509</v>
      </c>
      <c r="D33" s="29">
        <f t="shared" ref="D33:Y33" si="0">SUM(D6:D32)</f>
        <v>0</v>
      </c>
      <c r="E33" s="30">
        <f t="shared" si="0"/>
        <v>54325440</v>
      </c>
      <c r="F33" s="31">
        <f t="shared" si="0"/>
        <v>54325440</v>
      </c>
      <c r="G33" s="31">
        <f t="shared" si="0"/>
        <v>5396562</v>
      </c>
      <c r="H33" s="31">
        <f t="shared" si="0"/>
        <v>5336686</v>
      </c>
      <c r="I33" s="31">
        <f t="shared" si="0"/>
        <v>5435179</v>
      </c>
      <c r="J33" s="31">
        <f t="shared" si="0"/>
        <v>16168427</v>
      </c>
      <c r="K33" s="31">
        <f t="shared" si="0"/>
        <v>5316214</v>
      </c>
      <c r="L33" s="31">
        <f t="shared" si="0"/>
        <v>5291822</v>
      </c>
      <c r="M33" s="31">
        <f t="shared" si="0"/>
        <v>5127592</v>
      </c>
      <c r="N33" s="31">
        <f t="shared" si="0"/>
        <v>15735628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31904055</v>
      </c>
      <c r="X33" s="31">
        <f t="shared" si="0"/>
        <v>27162726</v>
      </c>
      <c r="Y33" s="31">
        <f t="shared" si="0"/>
        <v>4741329</v>
      </c>
      <c r="Z33" s="32">
        <f>+IF(X33&lt;&gt;0,+(Y33/X33)*100,0)</f>
        <v>17.455276764195169</v>
      </c>
      <c r="AA33" s="29">
        <f>SUM(AA6:AA32)</f>
        <v>54325440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27079829</v>
      </c>
      <c r="D35" s="20"/>
      <c r="E35" s="21">
        <v>28107251</v>
      </c>
      <c r="F35" s="22">
        <v>28107251</v>
      </c>
      <c r="G35" s="22">
        <v>2639534</v>
      </c>
      <c r="H35" s="22">
        <v>2487018</v>
      </c>
      <c r="I35" s="22">
        <v>2448055</v>
      </c>
      <c r="J35" s="22">
        <v>7574607</v>
      </c>
      <c r="K35" s="22">
        <v>2525714</v>
      </c>
      <c r="L35" s="22">
        <v>2525046</v>
      </c>
      <c r="M35" s="22">
        <v>2485676</v>
      </c>
      <c r="N35" s="22">
        <v>7536436</v>
      </c>
      <c r="O35" s="22"/>
      <c r="P35" s="22"/>
      <c r="Q35" s="22"/>
      <c r="R35" s="22"/>
      <c r="S35" s="22"/>
      <c r="T35" s="22"/>
      <c r="U35" s="22"/>
      <c r="V35" s="22"/>
      <c r="W35" s="22">
        <v>15111043</v>
      </c>
      <c r="X35" s="22">
        <v>14053626</v>
      </c>
      <c r="Y35" s="22">
        <v>1057417</v>
      </c>
      <c r="Z35" s="23">
        <v>7.5241578223299816</v>
      </c>
      <c r="AA35" s="20">
        <v>28107251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1516612</v>
      </c>
      <c r="D38" s="20"/>
      <c r="E38" s="21">
        <v>2117000</v>
      </c>
      <c r="F38" s="22">
        <v>2117000</v>
      </c>
      <c r="G38" s="22">
        <v>29368</v>
      </c>
      <c r="H38" s="22">
        <v>65549</v>
      </c>
      <c r="I38" s="22">
        <v>11789</v>
      </c>
      <c r="J38" s="22">
        <v>106706</v>
      </c>
      <c r="K38" s="22">
        <v>98337</v>
      </c>
      <c r="L38" s="22">
        <v>77132</v>
      </c>
      <c r="M38" s="22">
        <v>57478</v>
      </c>
      <c r="N38" s="22">
        <v>232947</v>
      </c>
      <c r="O38" s="22"/>
      <c r="P38" s="22"/>
      <c r="Q38" s="22"/>
      <c r="R38" s="22"/>
      <c r="S38" s="22"/>
      <c r="T38" s="22"/>
      <c r="U38" s="22"/>
      <c r="V38" s="22"/>
      <c r="W38" s="22">
        <v>339653</v>
      </c>
      <c r="X38" s="22">
        <v>1058508</v>
      </c>
      <c r="Y38" s="22">
        <v>-718855</v>
      </c>
      <c r="Z38" s="23">
        <v>-67.912098916588263</v>
      </c>
      <c r="AA38" s="20">
        <v>2117000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12089949</v>
      </c>
      <c r="D40" s="20"/>
      <c r="E40" s="21">
        <v>7995803</v>
      </c>
      <c r="F40" s="22">
        <v>7995803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3997896</v>
      </c>
      <c r="Y40" s="22">
        <v>-3997896</v>
      </c>
      <c r="Z40" s="23">
        <v>-100</v>
      </c>
      <c r="AA40" s="20">
        <v>7995803</v>
      </c>
    </row>
    <row r="41" spans="1:27" x14ac:dyDescent="0.25">
      <c r="A41" s="19" t="s">
        <v>40</v>
      </c>
      <c r="B41" s="15" t="s">
        <v>32</v>
      </c>
      <c r="C41" s="20">
        <v>190402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1467538</v>
      </c>
      <c r="D42" s="20"/>
      <c r="E42" s="21">
        <v>3620000</v>
      </c>
      <c r="F42" s="22">
        <v>3620000</v>
      </c>
      <c r="G42" s="22">
        <v>3578</v>
      </c>
      <c r="H42" s="22"/>
      <c r="I42" s="22">
        <v>2557</v>
      </c>
      <c r="J42" s="22">
        <v>6135</v>
      </c>
      <c r="K42" s="22">
        <v>419971</v>
      </c>
      <c r="L42" s="22">
        <v>209063</v>
      </c>
      <c r="M42" s="22"/>
      <c r="N42" s="22">
        <v>629034</v>
      </c>
      <c r="O42" s="22"/>
      <c r="P42" s="22"/>
      <c r="Q42" s="22"/>
      <c r="R42" s="22"/>
      <c r="S42" s="22"/>
      <c r="T42" s="22"/>
      <c r="U42" s="22"/>
      <c r="V42" s="22"/>
      <c r="W42" s="22">
        <v>635169</v>
      </c>
      <c r="X42" s="22">
        <v>1810002</v>
      </c>
      <c r="Y42" s="22">
        <v>-1174833</v>
      </c>
      <c r="Z42" s="23">
        <v>-64.90782883112837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1054374</v>
      </c>
      <c r="D45" s="20"/>
      <c r="E45" s="21">
        <v>883920</v>
      </c>
      <c r="F45" s="22">
        <v>883920</v>
      </c>
      <c r="G45" s="22">
        <v>54297</v>
      </c>
      <c r="H45" s="22">
        <v>26631</v>
      </c>
      <c r="I45" s="22">
        <v>41472</v>
      </c>
      <c r="J45" s="22">
        <v>122400</v>
      </c>
      <c r="K45" s="22">
        <v>29250</v>
      </c>
      <c r="L45" s="22">
        <v>41486</v>
      </c>
      <c r="M45" s="22">
        <v>22261</v>
      </c>
      <c r="N45" s="22">
        <v>92997</v>
      </c>
      <c r="O45" s="22"/>
      <c r="P45" s="22"/>
      <c r="Q45" s="22"/>
      <c r="R45" s="22"/>
      <c r="S45" s="22"/>
      <c r="T45" s="22"/>
      <c r="U45" s="22"/>
      <c r="V45" s="22"/>
      <c r="W45" s="22">
        <v>215397</v>
      </c>
      <c r="X45" s="22">
        <v>441966</v>
      </c>
      <c r="Y45" s="22">
        <v>-226569</v>
      </c>
      <c r="Z45" s="23">
        <v>-51.263898127910288</v>
      </c>
      <c r="AA45" s="20">
        <v>883920</v>
      </c>
    </row>
    <row r="46" spans="1:27" x14ac:dyDescent="0.25">
      <c r="A46" s="19" t="s">
        <v>71</v>
      </c>
      <c r="B46" s="15" t="s">
        <v>32</v>
      </c>
      <c r="C46" s="20">
        <v>809921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44208625</v>
      </c>
      <c r="D48" s="29">
        <f t="shared" ref="D48:Y48" si="1">SUM(D35:D47)</f>
        <v>0</v>
      </c>
      <c r="E48" s="30">
        <f t="shared" si="1"/>
        <v>42873974</v>
      </c>
      <c r="F48" s="31">
        <f t="shared" si="1"/>
        <v>42873974</v>
      </c>
      <c r="G48" s="31">
        <f t="shared" si="1"/>
        <v>2726777</v>
      </c>
      <c r="H48" s="31">
        <f t="shared" si="1"/>
        <v>2579198</v>
      </c>
      <c r="I48" s="31">
        <f t="shared" si="1"/>
        <v>2503873</v>
      </c>
      <c r="J48" s="31">
        <f t="shared" si="1"/>
        <v>7809848</v>
      </c>
      <c r="K48" s="31">
        <f t="shared" si="1"/>
        <v>3073272</v>
      </c>
      <c r="L48" s="31">
        <f t="shared" si="1"/>
        <v>2852727</v>
      </c>
      <c r="M48" s="31">
        <f t="shared" si="1"/>
        <v>2565415</v>
      </c>
      <c r="N48" s="31">
        <f t="shared" si="1"/>
        <v>8491414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16301262</v>
      </c>
      <c r="X48" s="31">
        <f t="shared" si="1"/>
        <v>21436998</v>
      </c>
      <c r="Y48" s="31">
        <f t="shared" si="1"/>
        <v>-5135736</v>
      </c>
      <c r="Z48" s="32">
        <f>+IF(X48&lt;&gt;0,+(Y48/X48)*100,0)</f>
        <v>-23.957347012860662</v>
      </c>
      <c r="AA48" s="29">
        <f>SUM(AA35:AA47)</f>
        <v>42873974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14985884</v>
      </c>
      <c r="D49" s="39">
        <f t="shared" si="2"/>
        <v>0</v>
      </c>
      <c r="E49" s="40">
        <f t="shared" si="2"/>
        <v>11451466</v>
      </c>
      <c r="F49" s="41">
        <f t="shared" si="2"/>
        <v>11451466</v>
      </c>
      <c r="G49" s="41">
        <f t="shared" si="2"/>
        <v>2669785</v>
      </c>
      <c r="H49" s="41">
        <f t="shared" si="2"/>
        <v>2757488</v>
      </c>
      <c r="I49" s="41">
        <f t="shared" si="2"/>
        <v>2931306</v>
      </c>
      <c r="J49" s="41">
        <f t="shared" si="2"/>
        <v>8358579</v>
      </c>
      <c r="K49" s="41">
        <f t="shared" si="2"/>
        <v>2242942</v>
      </c>
      <c r="L49" s="41">
        <f t="shared" si="2"/>
        <v>2439095</v>
      </c>
      <c r="M49" s="41">
        <f t="shared" si="2"/>
        <v>2562177</v>
      </c>
      <c r="N49" s="41">
        <f t="shared" si="2"/>
        <v>7244214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15602793</v>
      </c>
      <c r="X49" s="41">
        <f t="shared" si="2"/>
        <v>5725728</v>
      </c>
      <c r="Y49" s="41">
        <f t="shared" si="2"/>
        <v>9877065</v>
      </c>
      <c r="Z49" s="42">
        <f>+IF(X49&lt;&gt;0,+(Y49/X49)*100,0)</f>
        <v>172.50321705816273</v>
      </c>
      <c r="AA49" s="39">
        <f>+AA33-AA48</f>
        <v>11451466</v>
      </c>
    </row>
    <row r="50" spans="1:27" x14ac:dyDescent="0.25">
      <c r="A50" s="43" t="s">
        <v>75</v>
      </c>
      <c r="B50" s="15" t="s">
        <v>32</v>
      </c>
      <c r="C50" s="20">
        <v>3288772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10000002</v>
      </c>
      <c r="Y51" s="45">
        <v>-10000002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18274656</v>
      </c>
      <c r="D52" s="48">
        <f t="shared" si="3"/>
        <v>0</v>
      </c>
      <c r="E52" s="49">
        <f t="shared" si="3"/>
        <v>31451466</v>
      </c>
      <c r="F52" s="50">
        <f t="shared" si="3"/>
        <v>31451466</v>
      </c>
      <c r="G52" s="50">
        <f t="shared" si="3"/>
        <v>2669785</v>
      </c>
      <c r="H52" s="50">
        <f t="shared" si="3"/>
        <v>2757488</v>
      </c>
      <c r="I52" s="50">
        <f t="shared" si="3"/>
        <v>2931306</v>
      </c>
      <c r="J52" s="50">
        <f t="shared" si="3"/>
        <v>8358579</v>
      </c>
      <c r="K52" s="50">
        <f t="shared" si="3"/>
        <v>2242942</v>
      </c>
      <c r="L52" s="50">
        <f t="shared" si="3"/>
        <v>2439095</v>
      </c>
      <c r="M52" s="50">
        <f t="shared" si="3"/>
        <v>2562177</v>
      </c>
      <c r="N52" s="50">
        <f t="shared" si="3"/>
        <v>7244214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15602793</v>
      </c>
      <c r="X52" s="50">
        <f t="shared" si="3"/>
        <v>15725730</v>
      </c>
      <c r="Y52" s="50">
        <f t="shared" si="3"/>
        <v>-122937</v>
      </c>
      <c r="Z52" s="51">
        <f>+IF(X52&lt;&gt;0,+(Y52/X52)*100,0)</f>
        <v>-0.78175703131110608</v>
      </c>
      <c r="AA52" s="48">
        <f>SUM(AA49:AA51)</f>
        <v>31451466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18274656</v>
      </c>
      <c r="D54" s="54">
        <f>+D52-D53</f>
        <v>0</v>
      </c>
      <c r="E54" s="55">
        <f t="shared" si="4"/>
        <v>31451466</v>
      </c>
      <c r="F54" s="56">
        <f t="shared" si="4"/>
        <v>31451466</v>
      </c>
      <c r="G54" s="56">
        <f t="shared" si="4"/>
        <v>2669785</v>
      </c>
      <c r="H54" s="56">
        <f t="shared" si="4"/>
        <v>2757488</v>
      </c>
      <c r="I54" s="56">
        <f t="shared" si="4"/>
        <v>2931306</v>
      </c>
      <c r="J54" s="56">
        <f t="shared" si="4"/>
        <v>8358579</v>
      </c>
      <c r="K54" s="56">
        <f t="shared" si="4"/>
        <v>2242942</v>
      </c>
      <c r="L54" s="56">
        <f t="shared" si="4"/>
        <v>2439095</v>
      </c>
      <c r="M54" s="56">
        <f t="shared" si="4"/>
        <v>2562177</v>
      </c>
      <c r="N54" s="56">
        <f t="shared" si="4"/>
        <v>7244214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15602793</v>
      </c>
      <c r="X54" s="56">
        <f t="shared" si="4"/>
        <v>15725730</v>
      </c>
      <c r="Y54" s="56">
        <f t="shared" si="4"/>
        <v>-122937</v>
      </c>
      <c r="Z54" s="57">
        <f>+IF(X54&lt;&gt;0,+(Y54/X54)*100,0)</f>
        <v>-0.78175703131110608</v>
      </c>
      <c r="AA54" s="54">
        <f>+AA52-AA53</f>
        <v>31451466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18274656</v>
      </c>
      <c r="D57" s="48">
        <f>SUM(D54:D56)</f>
        <v>0</v>
      </c>
      <c r="E57" s="49">
        <f t="shared" si="5"/>
        <v>31451466</v>
      </c>
      <c r="F57" s="50">
        <f t="shared" si="5"/>
        <v>31451466</v>
      </c>
      <c r="G57" s="50">
        <f t="shared" si="5"/>
        <v>2669785</v>
      </c>
      <c r="H57" s="50">
        <f t="shared" si="5"/>
        <v>2757488</v>
      </c>
      <c r="I57" s="50">
        <f t="shared" si="5"/>
        <v>2931306</v>
      </c>
      <c r="J57" s="50">
        <f t="shared" si="5"/>
        <v>8358579</v>
      </c>
      <c r="K57" s="50">
        <f t="shared" si="5"/>
        <v>2242942</v>
      </c>
      <c r="L57" s="50">
        <f t="shared" si="5"/>
        <v>2439095</v>
      </c>
      <c r="M57" s="50">
        <f t="shared" si="5"/>
        <v>2562177</v>
      </c>
      <c r="N57" s="50">
        <f t="shared" si="5"/>
        <v>7244214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15602793</v>
      </c>
      <c r="X57" s="50">
        <f t="shared" si="5"/>
        <v>15725730</v>
      </c>
      <c r="Y57" s="50">
        <f t="shared" si="5"/>
        <v>-122937</v>
      </c>
      <c r="Z57" s="51">
        <f>+IF(X57&lt;&gt;0,+(Y57/X57)*100,0)</f>
        <v>-0.78175703131110608</v>
      </c>
      <c r="AA57" s="48">
        <f>SUM(AA54:AA56)</f>
        <v>31451466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18274656</v>
      </c>
      <c r="D60" s="65">
        <f>SUM(D57:D59)</f>
        <v>0</v>
      </c>
      <c r="E60" s="66">
        <f t="shared" si="6"/>
        <v>31451466</v>
      </c>
      <c r="F60" s="67">
        <f t="shared" si="6"/>
        <v>31451466</v>
      </c>
      <c r="G60" s="67">
        <f t="shared" si="6"/>
        <v>2669785</v>
      </c>
      <c r="H60" s="67">
        <f t="shared" si="6"/>
        <v>2757488</v>
      </c>
      <c r="I60" s="67">
        <f t="shared" si="6"/>
        <v>2931306</v>
      </c>
      <c r="J60" s="67">
        <f t="shared" si="6"/>
        <v>8358579</v>
      </c>
      <c r="K60" s="67">
        <f t="shared" si="6"/>
        <v>2242942</v>
      </c>
      <c r="L60" s="67">
        <f t="shared" si="6"/>
        <v>2439095</v>
      </c>
      <c r="M60" s="67">
        <f t="shared" si="6"/>
        <v>2562177</v>
      </c>
      <c r="N60" s="67">
        <f t="shared" si="6"/>
        <v>7244214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15602793</v>
      </c>
      <c r="X60" s="67">
        <f t="shared" si="6"/>
        <v>15725730</v>
      </c>
      <c r="Y60" s="67">
        <f t="shared" si="6"/>
        <v>-122937</v>
      </c>
      <c r="Z60" s="68">
        <f>+IF(X60&lt;&gt;0,+(Y60/X60)*100,0)</f>
        <v>-0.78175703131110608</v>
      </c>
      <c r="AA60" s="65">
        <f>SUM(AA57:AA59)</f>
        <v>31451466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110559129</v>
      </c>
      <c r="D8" s="20"/>
      <c r="E8" s="21">
        <v>106273521</v>
      </c>
      <c r="F8" s="22">
        <v>106273521</v>
      </c>
      <c r="G8" s="22">
        <v>8680381</v>
      </c>
      <c r="H8" s="22">
        <v>9927913</v>
      </c>
      <c r="I8" s="22">
        <v>10013512</v>
      </c>
      <c r="J8" s="22">
        <v>28621806</v>
      </c>
      <c r="K8" s="22">
        <v>9940093</v>
      </c>
      <c r="L8" s="22">
        <v>9912526</v>
      </c>
      <c r="M8" s="22">
        <v>9940496</v>
      </c>
      <c r="N8" s="22">
        <v>29793115</v>
      </c>
      <c r="O8" s="22"/>
      <c r="P8" s="22"/>
      <c r="Q8" s="22"/>
      <c r="R8" s="22"/>
      <c r="S8" s="22"/>
      <c r="T8" s="22"/>
      <c r="U8" s="22"/>
      <c r="V8" s="22"/>
      <c r="W8" s="22">
        <v>58414921</v>
      </c>
      <c r="X8" s="22">
        <v>53136756</v>
      </c>
      <c r="Y8" s="22">
        <v>5278165</v>
      </c>
      <c r="Z8" s="23">
        <v>9.9331713061294131</v>
      </c>
      <c r="AA8" s="20">
        <v>106273521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26424068</v>
      </c>
      <c r="D13" s="20"/>
      <c r="E13" s="21">
        <v>23000000</v>
      </c>
      <c r="F13" s="22">
        <v>23000000</v>
      </c>
      <c r="G13" s="22">
        <v>2401765</v>
      </c>
      <c r="H13" s="22">
        <v>2387988</v>
      </c>
      <c r="I13" s="22">
        <v>2418931</v>
      </c>
      <c r="J13" s="22">
        <v>7208684</v>
      </c>
      <c r="K13" s="22">
        <v>2455257</v>
      </c>
      <c r="L13" s="22">
        <v>2490015</v>
      </c>
      <c r="M13" s="22">
        <v>2165305</v>
      </c>
      <c r="N13" s="22">
        <v>7110577</v>
      </c>
      <c r="O13" s="22"/>
      <c r="P13" s="22"/>
      <c r="Q13" s="22"/>
      <c r="R13" s="22"/>
      <c r="S13" s="22"/>
      <c r="T13" s="22"/>
      <c r="U13" s="22"/>
      <c r="V13" s="22"/>
      <c r="W13" s="22">
        <v>14319261</v>
      </c>
      <c r="X13" s="22">
        <v>11500002</v>
      </c>
      <c r="Y13" s="22">
        <v>2819259</v>
      </c>
      <c r="Z13" s="23">
        <v>24.515291388644975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24000000</v>
      </c>
      <c r="F26" s="22">
        <v>24000000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12000000</v>
      </c>
      <c r="Y26" s="22">
        <v>-12000000</v>
      </c>
      <c r="Z26" s="23">
        <v>-100</v>
      </c>
      <c r="AA26" s="20">
        <v>24000000</v>
      </c>
    </row>
    <row r="27" spans="1:27" x14ac:dyDescent="0.25">
      <c r="A27" s="19" t="s">
        <v>40</v>
      </c>
      <c r="B27" s="15" t="s">
        <v>32</v>
      </c>
      <c r="C27" s="20">
        <v>978938</v>
      </c>
      <c r="D27" s="20"/>
      <c r="E27" s="21">
        <v>900000</v>
      </c>
      <c r="F27" s="22">
        <v>900000</v>
      </c>
      <c r="G27" s="22">
        <v>93962</v>
      </c>
      <c r="H27" s="22">
        <v>94463</v>
      </c>
      <c r="I27" s="22">
        <v>96676</v>
      </c>
      <c r="J27" s="22">
        <v>285101</v>
      </c>
      <c r="K27" s="22">
        <v>98874</v>
      </c>
      <c r="L27" s="22">
        <v>101782</v>
      </c>
      <c r="M27" s="22">
        <v>89440</v>
      </c>
      <c r="N27" s="22">
        <v>290096</v>
      </c>
      <c r="O27" s="22"/>
      <c r="P27" s="22"/>
      <c r="Q27" s="22"/>
      <c r="R27" s="22"/>
      <c r="S27" s="22"/>
      <c r="T27" s="22"/>
      <c r="U27" s="22"/>
      <c r="V27" s="22"/>
      <c r="W27" s="22">
        <v>575197</v>
      </c>
      <c r="X27" s="22">
        <v>450000</v>
      </c>
      <c r="Y27" s="22">
        <v>125197</v>
      </c>
      <c r="Z27" s="23">
        <v>27.821555555555555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3672183</v>
      </c>
      <c r="D29" s="20"/>
      <c r="E29" s="21">
        <v>3600000</v>
      </c>
      <c r="F29" s="22">
        <v>3600000</v>
      </c>
      <c r="G29" s="22">
        <v>366581</v>
      </c>
      <c r="H29" s="22">
        <v>382850</v>
      </c>
      <c r="I29" s="22">
        <v>379615</v>
      </c>
      <c r="J29" s="22">
        <v>1129046</v>
      </c>
      <c r="K29" s="22">
        <v>383160</v>
      </c>
      <c r="L29" s="22">
        <v>383160</v>
      </c>
      <c r="M29" s="22">
        <v>406503</v>
      </c>
      <c r="N29" s="22">
        <v>1172823</v>
      </c>
      <c r="O29" s="22"/>
      <c r="P29" s="22"/>
      <c r="Q29" s="22"/>
      <c r="R29" s="22"/>
      <c r="S29" s="22"/>
      <c r="T29" s="22"/>
      <c r="U29" s="22"/>
      <c r="V29" s="22"/>
      <c r="W29" s="22">
        <v>2301869</v>
      </c>
      <c r="X29" s="22">
        <v>1800000</v>
      </c>
      <c r="Y29" s="22">
        <v>501869</v>
      </c>
      <c r="Z29" s="23">
        <v>27.881611111111109</v>
      </c>
      <c r="AA29" s="20">
        <v>3600000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141634318</v>
      </c>
      <c r="D33" s="29">
        <f t="shared" ref="D33:Y33" si="0">SUM(D6:D32)</f>
        <v>0</v>
      </c>
      <c r="E33" s="30">
        <f t="shared" si="0"/>
        <v>157773521</v>
      </c>
      <c r="F33" s="31">
        <f t="shared" si="0"/>
        <v>157773521</v>
      </c>
      <c r="G33" s="31">
        <f t="shared" si="0"/>
        <v>11542689</v>
      </c>
      <c r="H33" s="31">
        <f t="shared" si="0"/>
        <v>12793214</v>
      </c>
      <c r="I33" s="31">
        <f t="shared" si="0"/>
        <v>12908734</v>
      </c>
      <c r="J33" s="31">
        <f t="shared" si="0"/>
        <v>37244637</v>
      </c>
      <c r="K33" s="31">
        <f t="shared" si="0"/>
        <v>12877384</v>
      </c>
      <c r="L33" s="31">
        <f t="shared" si="0"/>
        <v>12887483</v>
      </c>
      <c r="M33" s="31">
        <f t="shared" si="0"/>
        <v>12601744</v>
      </c>
      <c r="N33" s="31">
        <f t="shared" si="0"/>
        <v>38366611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75611248</v>
      </c>
      <c r="X33" s="31">
        <f t="shared" si="0"/>
        <v>78886758</v>
      </c>
      <c r="Y33" s="31">
        <f t="shared" si="0"/>
        <v>-3275510</v>
      </c>
      <c r="Z33" s="32">
        <f>+IF(X33&lt;&gt;0,+(Y33/X33)*100,0)</f>
        <v>-4.1521670848737378</v>
      </c>
      <c r="AA33" s="29">
        <f>SUM(AA6:AA32)</f>
        <v>157773521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65231153</v>
      </c>
      <c r="D35" s="20"/>
      <c r="E35" s="21">
        <v>68547590</v>
      </c>
      <c r="F35" s="22">
        <v>68547590</v>
      </c>
      <c r="G35" s="22">
        <v>5246858</v>
      </c>
      <c r="H35" s="22">
        <v>5019701</v>
      </c>
      <c r="I35" s="22">
        <v>5268124</v>
      </c>
      <c r="J35" s="22">
        <v>15534683</v>
      </c>
      <c r="K35" s="22">
        <v>5538734</v>
      </c>
      <c r="L35" s="22">
        <v>5715590</v>
      </c>
      <c r="M35" s="22">
        <v>6471661</v>
      </c>
      <c r="N35" s="22">
        <v>17725985</v>
      </c>
      <c r="O35" s="22"/>
      <c r="P35" s="22"/>
      <c r="Q35" s="22"/>
      <c r="R35" s="22"/>
      <c r="S35" s="22"/>
      <c r="T35" s="22"/>
      <c r="U35" s="22"/>
      <c r="V35" s="22"/>
      <c r="W35" s="22">
        <v>33260668</v>
      </c>
      <c r="X35" s="22">
        <v>34273800</v>
      </c>
      <c r="Y35" s="22">
        <v>-1013132</v>
      </c>
      <c r="Z35" s="23">
        <v>-2.9559955417841031</v>
      </c>
      <c r="AA35" s="20">
        <v>68547590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23532779</v>
      </c>
      <c r="D38" s="20"/>
      <c r="E38" s="21">
        <v>27175000</v>
      </c>
      <c r="F38" s="22">
        <v>27175000</v>
      </c>
      <c r="G38" s="22">
        <v>1858043</v>
      </c>
      <c r="H38" s="22">
        <v>4000861</v>
      </c>
      <c r="I38" s="22">
        <v>1347871</v>
      </c>
      <c r="J38" s="22">
        <v>7206775</v>
      </c>
      <c r="K38" s="22">
        <v>3837541</v>
      </c>
      <c r="L38" s="22">
        <v>2190680</v>
      </c>
      <c r="M38" s="22">
        <v>2628957</v>
      </c>
      <c r="N38" s="22">
        <v>8657178</v>
      </c>
      <c r="O38" s="22"/>
      <c r="P38" s="22"/>
      <c r="Q38" s="22"/>
      <c r="R38" s="22"/>
      <c r="S38" s="22"/>
      <c r="T38" s="22"/>
      <c r="U38" s="22"/>
      <c r="V38" s="22"/>
      <c r="W38" s="22">
        <v>15863953</v>
      </c>
      <c r="X38" s="22">
        <v>13587498</v>
      </c>
      <c r="Y38" s="22">
        <v>2276455</v>
      </c>
      <c r="Z38" s="23">
        <v>16.754041104550669</v>
      </c>
      <c r="AA38" s="20">
        <v>27175000</v>
      </c>
    </row>
    <row r="39" spans="1:27" x14ac:dyDescent="0.25">
      <c r="A39" s="19" t="s">
        <v>65</v>
      </c>
      <c r="B39" s="15" t="s">
        <v>32</v>
      </c>
      <c r="C39" s="20">
        <v>14500000</v>
      </c>
      <c r="D39" s="20"/>
      <c r="E39" s="21">
        <v>21000000</v>
      </c>
      <c r="F39" s="22">
        <v>21000000</v>
      </c>
      <c r="G39" s="22"/>
      <c r="H39" s="22">
        <v>5250000</v>
      </c>
      <c r="I39" s="22"/>
      <c r="J39" s="22">
        <v>5250000</v>
      </c>
      <c r="K39" s="22"/>
      <c r="L39" s="22">
        <v>5250000</v>
      </c>
      <c r="M39" s="22"/>
      <c r="N39" s="22">
        <v>5250000</v>
      </c>
      <c r="O39" s="22"/>
      <c r="P39" s="22"/>
      <c r="Q39" s="22"/>
      <c r="R39" s="22"/>
      <c r="S39" s="22"/>
      <c r="T39" s="22"/>
      <c r="U39" s="22"/>
      <c r="V39" s="22"/>
      <c r="W39" s="22">
        <v>10500000</v>
      </c>
      <c r="X39" s="22">
        <v>10500000</v>
      </c>
      <c r="Y39" s="22"/>
      <c r="Z39" s="23"/>
      <c r="AA39" s="20">
        <v>21000000</v>
      </c>
    </row>
    <row r="40" spans="1:27" x14ac:dyDescent="0.25">
      <c r="A40" s="19" t="s">
        <v>66</v>
      </c>
      <c r="B40" s="15" t="s">
        <v>32</v>
      </c>
      <c r="C40" s="20">
        <v>9900381</v>
      </c>
      <c r="D40" s="20"/>
      <c r="E40" s="21">
        <v>15000000</v>
      </c>
      <c r="F40" s="22">
        <v>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7500000</v>
      </c>
      <c r="Y40" s="22">
        <v>-7500000</v>
      </c>
      <c r="Z40" s="23">
        <v>-100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1808006</v>
      </c>
      <c r="D41" s="20"/>
      <c r="E41" s="21">
        <v>1624938</v>
      </c>
      <c r="F41" s="22">
        <v>1624938</v>
      </c>
      <c r="G41" s="22"/>
      <c r="H41" s="22"/>
      <c r="I41" s="22"/>
      <c r="J41" s="22"/>
      <c r="K41" s="22"/>
      <c r="L41" s="22"/>
      <c r="M41" s="22">
        <v>844029</v>
      </c>
      <c r="N41" s="22">
        <v>844029</v>
      </c>
      <c r="O41" s="22"/>
      <c r="P41" s="22"/>
      <c r="Q41" s="22"/>
      <c r="R41" s="22"/>
      <c r="S41" s="22"/>
      <c r="T41" s="22"/>
      <c r="U41" s="22"/>
      <c r="V41" s="22"/>
      <c r="W41" s="22">
        <v>844029</v>
      </c>
      <c r="X41" s="22">
        <v>812469</v>
      </c>
      <c r="Y41" s="22">
        <v>31560</v>
      </c>
      <c r="Z41" s="23">
        <v>3.8844558992404634</v>
      </c>
      <c r="AA41" s="20">
        <v>1624938</v>
      </c>
    </row>
    <row r="42" spans="1:27" x14ac:dyDescent="0.25">
      <c r="A42" s="19" t="s">
        <v>67</v>
      </c>
      <c r="B42" s="15" t="s">
        <v>32</v>
      </c>
      <c r="C42" s="20">
        <v>890</v>
      </c>
      <c r="D42" s="20"/>
      <c r="E42" s="21">
        <v>30000</v>
      </c>
      <c r="F42" s="22">
        <v>30000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15000</v>
      </c>
      <c r="Y42" s="22">
        <v>-13573</v>
      </c>
      <c r="Z42" s="23">
        <v>-90.486666666666665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2246705</v>
      </c>
      <c r="D45" s="20"/>
      <c r="E45" s="21">
        <v>2785358</v>
      </c>
      <c r="F45" s="22">
        <v>2785358</v>
      </c>
      <c r="G45" s="22">
        <v>173958</v>
      </c>
      <c r="H45" s="22">
        <v>342434</v>
      </c>
      <c r="I45" s="22">
        <v>296380</v>
      </c>
      <c r="J45" s="22">
        <v>812772</v>
      </c>
      <c r="K45" s="22">
        <v>302739</v>
      </c>
      <c r="L45" s="22">
        <v>192646</v>
      </c>
      <c r="M45" s="22">
        <v>106485</v>
      </c>
      <c r="N45" s="22">
        <v>601870</v>
      </c>
      <c r="O45" s="22"/>
      <c r="P45" s="22"/>
      <c r="Q45" s="22"/>
      <c r="R45" s="22"/>
      <c r="S45" s="22"/>
      <c r="T45" s="22"/>
      <c r="U45" s="22"/>
      <c r="V45" s="22"/>
      <c r="W45" s="22">
        <v>1414642</v>
      </c>
      <c r="X45" s="22">
        <v>1392684</v>
      </c>
      <c r="Y45" s="22">
        <v>21958</v>
      </c>
      <c r="Z45" s="23">
        <v>1.5766677868059087</v>
      </c>
      <c r="AA45" s="20">
        <v>2785358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117219914</v>
      </c>
      <c r="D48" s="29">
        <f t="shared" ref="D48:Y48" si="1">SUM(D35:D47)</f>
        <v>0</v>
      </c>
      <c r="E48" s="30">
        <f t="shared" si="1"/>
        <v>136162886</v>
      </c>
      <c r="F48" s="31">
        <f t="shared" si="1"/>
        <v>136162886</v>
      </c>
      <c r="G48" s="31">
        <f t="shared" si="1"/>
        <v>7280286</v>
      </c>
      <c r="H48" s="31">
        <f t="shared" si="1"/>
        <v>14612996</v>
      </c>
      <c r="I48" s="31">
        <f t="shared" si="1"/>
        <v>6912375</v>
      </c>
      <c r="J48" s="31">
        <f t="shared" si="1"/>
        <v>28805657</v>
      </c>
      <c r="K48" s="31">
        <f t="shared" si="1"/>
        <v>9679014</v>
      </c>
      <c r="L48" s="31">
        <f t="shared" si="1"/>
        <v>13348916</v>
      </c>
      <c r="M48" s="31">
        <f t="shared" si="1"/>
        <v>10051132</v>
      </c>
      <c r="N48" s="31">
        <f t="shared" si="1"/>
        <v>33079062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61884719</v>
      </c>
      <c r="X48" s="31">
        <f t="shared" si="1"/>
        <v>68081451</v>
      </c>
      <c r="Y48" s="31">
        <f t="shared" si="1"/>
        <v>-6196732</v>
      </c>
      <c r="Z48" s="32">
        <f>+IF(X48&lt;&gt;0,+(Y48/X48)*100,0)</f>
        <v>-9.1019387938720637</v>
      </c>
      <c r="AA48" s="29">
        <f>SUM(AA35:AA47)</f>
        <v>136162886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24414404</v>
      </c>
      <c r="D49" s="39">
        <f t="shared" si="2"/>
        <v>0</v>
      </c>
      <c r="E49" s="40">
        <f t="shared" si="2"/>
        <v>21610635</v>
      </c>
      <c r="F49" s="41">
        <f t="shared" si="2"/>
        <v>21610635</v>
      </c>
      <c r="G49" s="41">
        <f t="shared" si="2"/>
        <v>4262403</v>
      </c>
      <c r="H49" s="41">
        <f t="shared" si="2"/>
        <v>-1819782</v>
      </c>
      <c r="I49" s="41">
        <f t="shared" si="2"/>
        <v>5996359</v>
      </c>
      <c r="J49" s="41">
        <f t="shared" si="2"/>
        <v>8438980</v>
      </c>
      <c r="K49" s="41">
        <f t="shared" si="2"/>
        <v>3198370</v>
      </c>
      <c r="L49" s="41">
        <f t="shared" si="2"/>
        <v>-461433</v>
      </c>
      <c r="M49" s="41">
        <f t="shared" si="2"/>
        <v>2550612</v>
      </c>
      <c r="N49" s="41">
        <f t="shared" si="2"/>
        <v>5287549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13726529</v>
      </c>
      <c r="X49" s="41">
        <f t="shared" si="2"/>
        <v>10805307</v>
      </c>
      <c r="Y49" s="41">
        <f t="shared" si="2"/>
        <v>2921222</v>
      </c>
      <c r="Z49" s="42">
        <f>+IF(X49&lt;&gt;0,+(Y49/X49)*100,0)</f>
        <v>27.035067120258592</v>
      </c>
      <c r="AA49" s="39">
        <f>+AA33-AA48</f>
        <v>21610635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24414404</v>
      </c>
      <c r="D52" s="48">
        <f t="shared" si="3"/>
        <v>0</v>
      </c>
      <c r="E52" s="49">
        <f t="shared" si="3"/>
        <v>21610635</v>
      </c>
      <c r="F52" s="50">
        <f t="shared" si="3"/>
        <v>21610635</v>
      </c>
      <c r="G52" s="50">
        <f t="shared" si="3"/>
        <v>4262403</v>
      </c>
      <c r="H52" s="50">
        <f t="shared" si="3"/>
        <v>-1819782</v>
      </c>
      <c r="I52" s="50">
        <f t="shared" si="3"/>
        <v>5996359</v>
      </c>
      <c r="J52" s="50">
        <f t="shared" si="3"/>
        <v>8438980</v>
      </c>
      <c r="K52" s="50">
        <f t="shared" si="3"/>
        <v>3198370</v>
      </c>
      <c r="L52" s="50">
        <f t="shared" si="3"/>
        <v>-461433</v>
      </c>
      <c r="M52" s="50">
        <f t="shared" si="3"/>
        <v>2550612</v>
      </c>
      <c r="N52" s="50">
        <f t="shared" si="3"/>
        <v>5287549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13726529</v>
      </c>
      <c r="X52" s="50">
        <f t="shared" si="3"/>
        <v>10805307</v>
      </c>
      <c r="Y52" s="50">
        <f t="shared" si="3"/>
        <v>2921222</v>
      </c>
      <c r="Z52" s="51">
        <f>+IF(X52&lt;&gt;0,+(Y52/X52)*100,0)</f>
        <v>27.035067120258592</v>
      </c>
      <c r="AA52" s="48">
        <f>SUM(AA49:AA51)</f>
        <v>21610635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24414404</v>
      </c>
      <c r="D54" s="54">
        <f>+D52-D53</f>
        <v>0</v>
      </c>
      <c r="E54" s="55">
        <f t="shared" si="4"/>
        <v>21610635</v>
      </c>
      <c r="F54" s="56">
        <f t="shared" si="4"/>
        <v>21610635</v>
      </c>
      <c r="G54" s="56">
        <f t="shared" si="4"/>
        <v>4262403</v>
      </c>
      <c r="H54" s="56">
        <f t="shared" si="4"/>
        <v>-1819782</v>
      </c>
      <c r="I54" s="56">
        <f t="shared" si="4"/>
        <v>5996359</v>
      </c>
      <c r="J54" s="56">
        <f t="shared" si="4"/>
        <v>8438980</v>
      </c>
      <c r="K54" s="56">
        <f t="shared" si="4"/>
        <v>3198370</v>
      </c>
      <c r="L54" s="56">
        <f t="shared" si="4"/>
        <v>-461433</v>
      </c>
      <c r="M54" s="56">
        <f t="shared" si="4"/>
        <v>2550612</v>
      </c>
      <c r="N54" s="56">
        <f t="shared" si="4"/>
        <v>5287549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13726529</v>
      </c>
      <c r="X54" s="56">
        <f t="shared" si="4"/>
        <v>10805307</v>
      </c>
      <c r="Y54" s="56">
        <f t="shared" si="4"/>
        <v>2921222</v>
      </c>
      <c r="Z54" s="57">
        <f>+IF(X54&lt;&gt;0,+(Y54/X54)*100,0)</f>
        <v>27.035067120258592</v>
      </c>
      <c r="AA54" s="54">
        <f>+AA52-AA53</f>
        <v>21610635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24414404</v>
      </c>
      <c r="D57" s="48">
        <f>SUM(D54:D56)</f>
        <v>0</v>
      </c>
      <c r="E57" s="49">
        <f t="shared" si="5"/>
        <v>21610635</v>
      </c>
      <c r="F57" s="50">
        <f t="shared" si="5"/>
        <v>21610635</v>
      </c>
      <c r="G57" s="50">
        <f t="shared" si="5"/>
        <v>4262403</v>
      </c>
      <c r="H57" s="50">
        <f t="shared" si="5"/>
        <v>-1819782</v>
      </c>
      <c r="I57" s="50">
        <f t="shared" si="5"/>
        <v>5996359</v>
      </c>
      <c r="J57" s="50">
        <f t="shared" si="5"/>
        <v>8438980</v>
      </c>
      <c r="K57" s="50">
        <f t="shared" si="5"/>
        <v>3198370</v>
      </c>
      <c r="L57" s="50">
        <f t="shared" si="5"/>
        <v>-461433</v>
      </c>
      <c r="M57" s="50">
        <f t="shared" si="5"/>
        <v>2550612</v>
      </c>
      <c r="N57" s="50">
        <f t="shared" si="5"/>
        <v>5287549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13726529</v>
      </c>
      <c r="X57" s="50">
        <f t="shared" si="5"/>
        <v>10805307</v>
      </c>
      <c r="Y57" s="50">
        <f t="shared" si="5"/>
        <v>2921222</v>
      </c>
      <c r="Z57" s="51">
        <f>+IF(X57&lt;&gt;0,+(Y57/X57)*100,0)</f>
        <v>27.035067120258592</v>
      </c>
      <c r="AA57" s="48">
        <f>SUM(AA54:AA56)</f>
        <v>21610635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24414404</v>
      </c>
      <c r="D60" s="65">
        <f>SUM(D57:D59)</f>
        <v>0</v>
      </c>
      <c r="E60" s="66">
        <f t="shared" si="6"/>
        <v>21610635</v>
      </c>
      <c r="F60" s="67">
        <f t="shared" si="6"/>
        <v>21610635</v>
      </c>
      <c r="G60" s="67">
        <f t="shared" si="6"/>
        <v>4262403</v>
      </c>
      <c r="H60" s="67">
        <f t="shared" si="6"/>
        <v>-1819782</v>
      </c>
      <c r="I60" s="67">
        <f t="shared" si="6"/>
        <v>5996359</v>
      </c>
      <c r="J60" s="67">
        <f t="shared" si="6"/>
        <v>8438980</v>
      </c>
      <c r="K60" s="67">
        <f t="shared" si="6"/>
        <v>3198370</v>
      </c>
      <c r="L60" s="67">
        <f t="shared" si="6"/>
        <v>-461433</v>
      </c>
      <c r="M60" s="67">
        <f t="shared" si="6"/>
        <v>2550612</v>
      </c>
      <c r="N60" s="67">
        <f t="shared" si="6"/>
        <v>5287549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13726529</v>
      </c>
      <c r="X60" s="67">
        <f t="shared" si="6"/>
        <v>10805307</v>
      </c>
      <c r="Y60" s="67">
        <f t="shared" si="6"/>
        <v>2921222</v>
      </c>
      <c r="Z60" s="68">
        <f>+IF(X60&lt;&gt;0,+(Y60/X60)*100,0)</f>
        <v>27.035067120258592</v>
      </c>
      <c r="AA60" s="65">
        <f>SUM(AA57:AA59)</f>
        <v>21610635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3374270</v>
      </c>
      <c r="D8" s="20"/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>
        <v>297862</v>
      </c>
      <c r="L8" s="22">
        <v>294544</v>
      </c>
      <c r="M8" s="22"/>
      <c r="N8" s="22">
        <v>592406</v>
      </c>
      <c r="O8" s="22"/>
      <c r="P8" s="22"/>
      <c r="Q8" s="22"/>
      <c r="R8" s="22"/>
      <c r="S8" s="22"/>
      <c r="T8" s="22"/>
      <c r="U8" s="22"/>
      <c r="V8" s="22"/>
      <c r="W8" s="22">
        <v>1191460</v>
      </c>
      <c r="X8" s="22">
        <v>2323224</v>
      </c>
      <c r="Y8" s="22">
        <v>-1131764</v>
      </c>
      <c r="Z8" s="23">
        <v>-48.715233658054494</v>
      </c>
      <c r="AA8" s="20">
        <v>4646446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199521</v>
      </c>
      <c r="D10" s="20"/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>
        <v>15705</v>
      </c>
      <c r="L10" s="22">
        <v>22027</v>
      </c>
      <c r="M10" s="22">
        <v>14970</v>
      </c>
      <c r="N10" s="22">
        <v>52702</v>
      </c>
      <c r="O10" s="22"/>
      <c r="P10" s="22"/>
      <c r="Q10" s="22"/>
      <c r="R10" s="22"/>
      <c r="S10" s="22"/>
      <c r="T10" s="22"/>
      <c r="U10" s="22"/>
      <c r="V10" s="22"/>
      <c r="W10" s="22">
        <v>125467</v>
      </c>
      <c r="X10" s="22">
        <v>118932</v>
      </c>
      <c r="Y10" s="22">
        <v>6535</v>
      </c>
      <c r="Z10" s="23">
        <v>5.49473648807722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4677187</v>
      </c>
      <c r="D13" s="20"/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>
        <v>412984</v>
      </c>
      <c r="L13" s="22">
        <v>419770</v>
      </c>
      <c r="M13" s="22"/>
      <c r="N13" s="22">
        <v>832754</v>
      </c>
      <c r="O13" s="22"/>
      <c r="P13" s="22"/>
      <c r="Q13" s="22"/>
      <c r="R13" s="22"/>
      <c r="S13" s="22"/>
      <c r="T13" s="22"/>
      <c r="U13" s="22"/>
      <c r="V13" s="22"/>
      <c r="W13" s="22">
        <v>1657468</v>
      </c>
      <c r="X13" s="22">
        <v>2939532</v>
      </c>
      <c r="Y13" s="22">
        <v>-1282064</v>
      </c>
      <c r="Z13" s="23">
        <v>-43.614561773778952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8250978</v>
      </c>
      <c r="D33" s="29">
        <f t="shared" ref="D33:Y33" si="0">SUM(D6:D32)</f>
        <v>0</v>
      </c>
      <c r="E33" s="30">
        <f t="shared" si="0"/>
        <v>10763373</v>
      </c>
      <c r="F33" s="31">
        <f t="shared" si="0"/>
        <v>10763373</v>
      </c>
      <c r="G33" s="31">
        <f t="shared" si="0"/>
        <v>13567</v>
      </c>
      <c r="H33" s="31">
        <f t="shared" si="0"/>
        <v>747113</v>
      </c>
      <c r="I33" s="31">
        <f t="shared" si="0"/>
        <v>735853</v>
      </c>
      <c r="J33" s="31">
        <f t="shared" si="0"/>
        <v>1496533</v>
      </c>
      <c r="K33" s="31">
        <f t="shared" si="0"/>
        <v>726551</v>
      </c>
      <c r="L33" s="31">
        <f t="shared" si="0"/>
        <v>736341</v>
      </c>
      <c r="M33" s="31">
        <f t="shared" si="0"/>
        <v>14970</v>
      </c>
      <c r="N33" s="31">
        <f t="shared" si="0"/>
        <v>1477862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2974395</v>
      </c>
      <c r="X33" s="31">
        <f t="shared" si="0"/>
        <v>5381688</v>
      </c>
      <c r="Y33" s="31">
        <f t="shared" si="0"/>
        <v>-2407293</v>
      </c>
      <c r="Z33" s="32">
        <f>+IF(X33&lt;&gt;0,+(Y33/X33)*100,0)</f>
        <v>-44.731188430098513</v>
      </c>
      <c r="AA33" s="29">
        <f>SUM(AA6:AA32)</f>
        <v>10763373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5236911</v>
      </c>
      <c r="D35" s="20"/>
      <c r="E35" s="21"/>
      <c r="F35" s="22"/>
      <c r="G35" s="22">
        <v>471053</v>
      </c>
      <c r="H35" s="22">
        <v>424805</v>
      </c>
      <c r="I35" s="22">
        <v>509155</v>
      </c>
      <c r="J35" s="22">
        <v>1405013</v>
      </c>
      <c r="K35" s="22">
        <v>429804</v>
      </c>
      <c r="L35" s="22">
        <v>512162</v>
      </c>
      <c r="M35" s="22">
        <v>456725</v>
      </c>
      <c r="N35" s="22">
        <v>1398691</v>
      </c>
      <c r="O35" s="22"/>
      <c r="P35" s="22"/>
      <c r="Q35" s="22"/>
      <c r="R35" s="22"/>
      <c r="S35" s="22"/>
      <c r="T35" s="22"/>
      <c r="U35" s="22"/>
      <c r="V35" s="22"/>
      <c r="W35" s="22">
        <v>2803704</v>
      </c>
      <c r="X35" s="22"/>
      <c r="Y35" s="22">
        <v>2803704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885635</v>
      </c>
      <c r="D38" s="20"/>
      <c r="E38" s="21">
        <v>2004096</v>
      </c>
      <c r="F38" s="22">
        <v>2004096</v>
      </c>
      <c r="G38" s="22"/>
      <c r="H38" s="22">
        <v>217032</v>
      </c>
      <c r="I38" s="22"/>
      <c r="J38" s="22">
        <v>217032</v>
      </c>
      <c r="K38" s="22"/>
      <c r="L38" s="22">
        <v>-44200</v>
      </c>
      <c r="M38" s="22"/>
      <c r="N38" s="22">
        <v>-44200</v>
      </c>
      <c r="O38" s="22"/>
      <c r="P38" s="22"/>
      <c r="Q38" s="22"/>
      <c r="R38" s="22"/>
      <c r="S38" s="22"/>
      <c r="T38" s="22"/>
      <c r="U38" s="22"/>
      <c r="V38" s="22"/>
      <c r="W38" s="22">
        <v>172832</v>
      </c>
      <c r="X38" s="22">
        <v>1002048</v>
      </c>
      <c r="Y38" s="22">
        <v>-829216</v>
      </c>
      <c r="Z38" s="23">
        <v>-82.752123650763238</v>
      </c>
      <c r="AA38" s="20">
        <v>2004096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1962733</v>
      </c>
      <c r="D40" s="20"/>
      <c r="E40" s="21">
        <v>2148088</v>
      </c>
      <c r="F40" s="22">
        <v>2148088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1074042</v>
      </c>
      <c r="Y40" s="22">
        <v>-1074042</v>
      </c>
      <c r="Z40" s="23">
        <v>-100</v>
      </c>
      <c r="AA40" s="20">
        <v>2148088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454714</v>
      </c>
      <c r="D42" s="20"/>
      <c r="E42" s="21">
        <v>1830835</v>
      </c>
      <c r="F42" s="22">
        <v>1830835</v>
      </c>
      <c r="G42" s="22">
        <v>99287</v>
      </c>
      <c r="H42" s="22">
        <v>320628</v>
      </c>
      <c r="I42" s="22">
        <v>344466</v>
      </c>
      <c r="J42" s="22">
        <v>764381</v>
      </c>
      <c r="K42" s="22"/>
      <c r="L42" s="22">
        <v>196301</v>
      </c>
      <c r="M42" s="22"/>
      <c r="N42" s="22">
        <v>196301</v>
      </c>
      <c r="O42" s="22"/>
      <c r="P42" s="22"/>
      <c r="Q42" s="22"/>
      <c r="R42" s="22"/>
      <c r="S42" s="22"/>
      <c r="T42" s="22"/>
      <c r="U42" s="22"/>
      <c r="V42" s="22"/>
      <c r="W42" s="22">
        <v>960682</v>
      </c>
      <c r="X42" s="22">
        <v>915420</v>
      </c>
      <c r="Y42" s="22">
        <v>45262</v>
      </c>
      <c r="Z42" s="23">
        <v>4.9443971073387081</v>
      </c>
      <c r="AA42" s="20">
        <v>1830835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53000</v>
      </c>
      <c r="F44" s="22">
        <v>53000</v>
      </c>
      <c r="G44" s="22"/>
      <c r="H44" s="22"/>
      <c r="I44" s="22"/>
      <c r="J44" s="22"/>
      <c r="K44" s="22"/>
      <c r="L44" s="22">
        <v>349</v>
      </c>
      <c r="M44" s="22"/>
      <c r="N44" s="22">
        <v>349</v>
      </c>
      <c r="O44" s="22"/>
      <c r="P44" s="22"/>
      <c r="Q44" s="22"/>
      <c r="R44" s="22"/>
      <c r="S44" s="22"/>
      <c r="T44" s="22"/>
      <c r="U44" s="22"/>
      <c r="V44" s="22"/>
      <c r="W44" s="22">
        <v>349</v>
      </c>
      <c r="X44" s="22">
        <v>26502</v>
      </c>
      <c r="Y44" s="22">
        <v>-26153</v>
      </c>
      <c r="Z44" s="23">
        <v>-98.68311825522602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45915</v>
      </c>
      <c r="D45" s="20"/>
      <c r="E45" s="21"/>
      <c r="F45" s="22"/>
      <c r="G45" s="22">
        <v>4064</v>
      </c>
      <c r="H45" s="22">
        <v>3601</v>
      </c>
      <c r="I45" s="22">
        <v>4445</v>
      </c>
      <c r="J45" s="22">
        <v>12110</v>
      </c>
      <c r="K45" s="22">
        <v>3749</v>
      </c>
      <c r="L45" s="22">
        <v>4474</v>
      </c>
      <c r="M45" s="22">
        <v>3918</v>
      </c>
      <c r="N45" s="22">
        <v>12141</v>
      </c>
      <c r="O45" s="22"/>
      <c r="P45" s="22"/>
      <c r="Q45" s="22"/>
      <c r="R45" s="22"/>
      <c r="S45" s="22"/>
      <c r="T45" s="22"/>
      <c r="U45" s="22"/>
      <c r="V45" s="22"/>
      <c r="W45" s="22">
        <v>24251</v>
      </c>
      <c r="X45" s="22"/>
      <c r="Y45" s="22">
        <v>24251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8585908</v>
      </c>
      <c r="D48" s="29">
        <f t="shared" ref="D48:Y48" si="1">SUM(D35:D47)</f>
        <v>0</v>
      </c>
      <c r="E48" s="30">
        <f t="shared" si="1"/>
        <v>6036019</v>
      </c>
      <c r="F48" s="31">
        <f t="shared" si="1"/>
        <v>6036019</v>
      </c>
      <c r="G48" s="31">
        <f t="shared" si="1"/>
        <v>574404</v>
      </c>
      <c r="H48" s="31">
        <f t="shared" si="1"/>
        <v>966066</v>
      </c>
      <c r="I48" s="31">
        <f t="shared" si="1"/>
        <v>858066</v>
      </c>
      <c r="J48" s="31">
        <f t="shared" si="1"/>
        <v>2398536</v>
      </c>
      <c r="K48" s="31">
        <f t="shared" si="1"/>
        <v>433553</v>
      </c>
      <c r="L48" s="31">
        <f t="shared" si="1"/>
        <v>669086</v>
      </c>
      <c r="M48" s="31">
        <f t="shared" si="1"/>
        <v>460643</v>
      </c>
      <c r="N48" s="31">
        <f t="shared" si="1"/>
        <v>1563282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3961818</v>
      </c>
      <c r="X48" s="31">
        <f t="shared" si="1"/>
        <v>3018012</v>
      </c>
      <c r="Y48" s="31">
        <f t="shared" si="1"/>
        <v>943806</v>
      </c>
      <c r="Z48" s="32">
        <f>+IF(X48&lt;&gt;0,+(Y48/X48)*100,0)</f>
        <v>31.272440268627161</v>
      </c>
      <c r="AA48" s="29">
        <f>SUM(AA35:AA47)</f>
        <v>6036019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-334930</v>
      </c>
      <c r="D49" s="39">
        <f t="shared" si="2"/>
        <v>0</v>
      </c>
      <c r="E49" s="40">
        <f t="shared" si="2"/>
        <v>4727354</v>
      </c>
      <c r="F49" s="41">
        <f t="shared" si="2"/>
        <v>4727354</v>
      </c>
      <c r="G49" s="41">
        <f t="shared" si="2"/>
        <v>-560837</v>
      </c>
      <c r="H49" s="41">
        <f t="shared" si="2"/>
        <v>-218953</v>
      </c>
      <c r="I49" s="41">
        <f t="shared" si="2"/>
        <v>-122213</v>
      </c>
      <c r="J49" s="41">
        <f t="shared" si="2"/>
        <v>-902003</v>
      </c>
      <c r="K49" s="41">
        <f t="shared" si="2"/>
        <v>292998</v>
      </c>
      <c r="L49" s="41">
        <f t="shared" si="2"/>
        <v>67255</v>
      </c>
      <c r="M49" s="41">
        <f t="shared" si="2"/>
        <v>-445673</v>
      </c>
      <c r="N49" s="41">
        <f t="shared" si="2"/>
        <v>-85420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-987423</v>
      </c>
      <c r="X49" s="41">
        <f t="shared" si="2"/>
        <v>2363676</v>
      </c>
      <c r="Y49" s="41">
        <f t="shared" si="2"/>
        <v>-3351099</v>
      </c>
      <c r="Z49" s="42">
        <f>+IF(X49&lt;&gt;0,+(Y49/X49)*100,0)</f>
        <v>-141.77488792880243</v>
      </c>
      <c r="AA49" s="39">
        <f>+AA33-AA48</f>
        <v>4727354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-334930</v>
      </c>
      <c r="D52" s="48">
        <f t="shared" si="3"/>
        <v>0</v>
      </c>
      <c r="E52" s="49">
        <f t="shared" si="3"/>
        <v>4727354</v>
      </c>
      <c r="F52" s="50">
        <f t="shared" si="3"/>
        <v>4727354</v>
      </c>
      <c r="G52" s="50">
        <f t="shared" si="3"/>
        <v>-560837</v>
      </c>
      <c r="H52" s="50">
        <f t="shared" si="3"/>
        <v>-218953</v>
      </c>
      <c r="I52" s="50">
        <f t="shared" si="3"/>
        <v>-122213</v>
      </c>
      <c r="J52" s="50">
        <f t="shared" si="3"/>
        <v>-902003</v>
      </c>
      <c r="K52" s="50">
        <f t="shared" si="3"/>
        <v>292998</v>
      </c>
      <c r="L52" s="50">
        <f t="shared" si="3"/>
        <v>67255</v>
      </c>
      <c r="M52" s="50">
        <f t="shared" si="3"/>
        <v>-445673</v>
      </c>
      <c r="N52" s="50">
        <f t="shared" si="3"/>
        <v>-85420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-987423</v>
      </c>
      <c r="X52" s="50">
        <f t="shared" si="3"/>
        <v>2363676</v>
      </c>
      <c r="Y52" s="50">
        <f t="shared" si="3"/>
        <v>-3351099</v>
      </c>
      <c r="Z52" s="51">
        <f>+IF(X52&lt;&gt;0,+(Y52/X52)*100,0)</f>
        <v>-141.77488792880243</v>
      </c>
      <c r="AA52" s="48">
        <f>SUM(AA49:AA51)</f>
        <v>4727354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-334930</v>
      </c>
      <c r="D54" s="54">
        <f>+D52-D53</f>
        <v>0</v>
      </c>
      <c r="E54" s="55">
        <f t="shared" si="4"/>
        <v>4727354</v>
      </c>
      <c r="F54" s="56">
        <f t="shared" si="4"/>
        <v>4727354</v>
      </c>
      <c r="G54" s="56">
        <f t="shared" si="4"/>
        <v>-560837</v>
      </c>
      <c r="H54" s="56">
        <f t="shared" si="4"/>
        <v>-218953</v>
      </c>
      <c r="I54" s="56">
        <f t="shared" si="4"/>
        <v>-122213</v>
      </c>
      <c r="J54" s="56">
        <f t="shared" si="4"/>
        <v>-902003</v>
      </c>
      <c r="K54" s="56">
        <f t="shared" si="4"/>
        <v>292998</v>
      </c>
      <c r="L54" s="56">
        <f t="shared" si="4"/>
        <v>67255</v>
      </c>
      <c r="M54" s="56">
        <f t="shared" si="4"/>
        <v>-445673</v>
      </c>
      <c r="N54" s="56">
        <f t="shared" si="4"/>
        <v>-85420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-987423</v>
      </c>
      <c r="X54" s="56">
        <f t="shared" si="4"/>
        <v>2363676</v>
      </c>
      <c r="Y54" s="56">
        <f t="shared" si="4"/>
        <v>-3351099</v>
      </c>
      <c r="Z54" s="57">
        <f>+IF(X54&lt;&gt;0,+(Y54/X54)*100,0)</f>
        <v>-141.77488792880243</v>
      </c>
      <c r="AA54" s="54">
        <f>+AA52-AA53</f>
        <v>4727354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-334930</v>
      </c>
      <c r="D57" s="48">
        <f>SUM(D54:D56)</f>
        <v>0</v>
      </c>
      <c r="E57" s="49">
        <f t="shared" si="5"/>
        <v>4727354</v>
      </c>
      <c r="F57" s="50">
        <f t="shared" si="5"/>
        <v>4727354</v>
      </c>
      <c r="G57" s="50">
        <f t="shared" si="5"/>
        <v>-560837</v>
      </c>
      <c r="H57" s="50">
        <f t="shared" si="5"/>
        <v>-218953</v>
      </c>
      <c r="I57" s="50">
        <f t="shared" si="5"/>
        <v>-122213</v>
      </c>
      <c r="J57" s="50">
        <f t="shared" si="5"/>
        <v>-902003</v>
      </c>
      <c r="K57" s="50">
        <f t="shared" si="5"/>
        <v>292998</v>
      </c>
      <c r="L57" s="50">
        <f t="shared" si="5"/>
        <v>67255</v>
      </c>
      <c r="M57" s="50">
        <f t="shared" si="5"/>
        <v>-445673</v>
      </c>
      <c r="N57" s="50">
        <f t="shared" si="5"/>
        <v>-85420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-987423</v>
      </c>
      <c r="X57" s="50">
        <f t="shared" si="5"/>
        <v>2363676</v>
      </c>
      <c r="Y57" s="50">
        <f t="shared" si="5"/>
        <v>-3351099</v>
      </c>
      <c r="Z57" s="51">
        <f>+IF(X57&lt;&gt;0,+(Y57/X57)*100,0)</f>
        <v>-141.77488792880243</v>
      </c>
      <c r="AA57" s="48">
        <f>SUM(AA54:AA56)</f>
        <v>4727354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-334930</v>
      </c>
      <c r="D60" s="65">
        <f>SUM(D57:D59)</f>
        <v>0</v>
      </c>
      <c r="E60" s="66">
        <f t="shared" si="6"/>
        <v>4727354</v>
      </c>
      <c r="F60" s="67">
        <f t="shared" si="6"/>
        <v>4727354</v>
      </c>
      <c r="G60" s="67">
        <f t="shared" si="6"/>
        <v>-560837</v>
      </c>
      <c r="H60" s="67">
        <f t="shared" si="6"/>
        <v>-218953</v>
      </c>
      <c r="I60" s="67">
        <f t="shared" si="6"/>
        <v>-122213</v>
      </c>
      <c r="J60" s="67">
        <f t="shared" si="6"/>
        <v>-902003</v>
      </c>
      <c r="K60" s="67">
        <f t="shared" si="6"/>
        <v>292998</v>
      </c>
      <c r="L60" s="67">
        <f t="shared" si="6"/>
        <v>67255</v>
      </c>
      <c r="M60" s="67">
        <f t="shared" si="6"/>
        <v>-445673</v>
      </c>
      <c r="N60" s="67">
        <f t="shared" si="6"/>
        <v>-85420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-987423</v>
      </c>
      <c r="X60" s="67">
        <f t="shared" si="6"/>
        <v>2363676</v>
      </c>
      <c r="Y60" s="67">
        <f t="shared" si="6"/>
        <v>-3351099</v>
      </c>
      <c r="Z60" s="68">
        <f>+IF(X60&lt;&gt;0,+(Y60/X60)*100,0)</f>
        <v>-141.77488792880243</v>
      </c>
      <c r="AA60" s="65">
        <f>SUM(AA57:AA59)</f>
        <v>4727354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9084684</v>
      </c>
      <c r="D8" s="20"/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>
        <v>805456</v>
      </c>
      <c r="L8" s="22">
        <v>794248</v>
      </c>
      <c r="M8" s="22">
        <v>786784</v>
      </c>
      <c r="N8" s="22">
        <v>2386488</v>
      </c>
      <c r="O8" s="22"/>
      <c r="P8" s="22"/>
      <c r="Q8" s="22"/>
      <c r="R8" s="22"/>
      <c r="S8" s="22"/>
      <c r="T8" s="22"/>
      <c r="U8" s="22"/>
      <c r="V8" s="22"/>
      <c r="W8" s="22">
        <v>4804826</v>
      </c>
      <c r="X8" s="22">
        <v>4887510</v>
      </c>
      <c r="Y8" s="22">
        <v>-82684</v>
      </c>
      <c r="Z8" s="23">
        <v>-1.6917407841620786</v>
      </c>
      <c r="AA8" s="20">
        <v>9775015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143227</v>
      </c>
      <c r="D10" s="20"/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>
        <v>12847</v>
      </c>
      <c r="L10" s="22">
        <v>12847</v>
      </c>
      <c r="M10" s="22">
        <v>12847</v>
      </c>
      <c r="N10" s="22">
        <v>38541</v>
      </c>
      <c r="O10" s="22"/>
      <c r="P10" s="22"/>
      <c r="Q10" s="22"/>
      <c r="R10" s="22"/>
      <c r="S10" s="22"/>
      <c r="T10" s="22"/>
      <c r="U10" s="22"/>
      <c r="V10" s="22"/>
      <c r="W10" s="22">
        <v>75078</v>
      </c>
      <c r="X10" s="22">
        <v>68130</v>
      </c>
      <c r="Y10" s="22">
        <v>6948</v>
      </c>
      <c r="Z10" s="23">
        <v>10.198150594451784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7533819</v>
      </c>
      <c r="D13" s="20"/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>
        <v>648171</v>
      </c>
      <c r="L13" s="22">
        <v>656111</v>
      </c>
      <c r="M13" s="22">
        <v>663791</v>
      </c>
      <c r="N13" s="22">
        <v>1968073</v>
      </c>
      <c r="O13" s="22"/>
      <c r="P13" s="22"/>
      <c r="Q13" s="22"/>
      <c r="R13" s="22"/>
      <c r="S13" s="22"/>
      <c r="T13" s="22"/>
      <c r="U13" s="22"/>
      <c r="V13" s="22"/>
      <c r="W13" s="22">
        <v>3868327</v>
      </c>
      <c r="X13" s="22">
        <v>4053174</v>
      </c>
      <c r="Y13" s="22">
        <v>-184847</v>
      </c>
      <c r="Z13" s="23">
        <v>-4.5605493373834927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225000</v>
      </c>
      <c r="Y26" s="22">
        <v>-225000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16761730</v>
      </c>
      <c r="D33" s="29">
        <f t="shared" ref="D33:Y33" si="0">SUM(D6:D32)</f>
        <v>0</v>
      </c>
      <c r="E33" s="30">
        <f t="shared" si="0"/>
        <v>18467628</v>
      </c>
      <c r="F33" s="31">
        <f t="shared" si="0"/>
        <v>18467628</v>
      </c>
      <c r="G33" s="31">
        <f t="shared" si="0"/>
        <v>1451575</v>
      </c>
      <c r="H33" s="31">
        <f t="shared" si="0"/>
        <v>1460508</v>
      </c>
      <c r="I33" s="31">
        <f t="shared" si="0"/>
        <v>1443046</v>
      </c>
      <c r="J33" s="31">
        <f t="shared" si="0"/>
        <v>4355129</v>
      </c>
      <c r="K33" s="31">
        <f t="shared" si="0"/>
        <v>1466474</v>
      </c>
      <c r="L33" s="31">
        <f t="shared" si="0"/>
        <v>1463206</v>
      </c>
      <c r="M33" s="31">
        <f t="shared" si="0"/>
        <v>1463422</v>
      </c>
      <c r="N33" s="31">
        <f t="shared" si="0"/>
        <v>4393102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8748231</v>
      </c>
      <c r="X33" s="31">
        <f t="shared" si="0"/>
        <v>9233814</v>
      </c>
      <c r="Y33" s="31">
        <f t="shared" si="0"/>
        <v>-485583</v>
      </c>
      <c r="Z33" s="32">
        <f>+IF(X33&lt;&gt;0,+(Y33/X33)*100,0)</f>
        <v>-5.258747902004524</v>
      </c>
      <c r="AA33" s="29">
        <f>SUM(AA6:AA32)</f>
        <v>18467628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4154742</v>
      </c>
      <c r="D35" s="20"/>
      <c r="E35" s="21">
        <v>4475704</v>
      </c>
      <c r="F35" s="22">
        <v>4475704</v>
      </c>
      <c r="G35" s="22">
        <v>492500</v>
      </c>
      <c r="H35" s="22">
        <v>356585</v>
      </c>
      <c r="I35" s="22">
        <v>356607</v>
      </c>
      <c r="J35" s="22">
        <v>1205692</v>
      </c>
      <c r="K35" s="22">
        <v>431674</v>
      </c>
      <c r="L35" s="22">
        <v>613140</v>
      </c>
      <c r="M35" s="22">
        <v>356657</v>
      </c>
      <c r="N35" s="22">
        <v>1401471</v>
      </c>
      <c r="O35" s="22"/>
      <c r="P35" s="22"/>
      <c r="Q35" s="22"/>
      <c r="R35" s="22"/>
      <c r="S35" s="22"/>
      <c r="T35" s="22"/>
      <c r="U35" s="22"/>
      <c r="V35" s="22"/>
      <c r="W35" s="22">
        <v>2607163</v>
      </c>
      <c r="X35" s="22">
        <v>2237868</v>
      </c>
      <c r="Y35" s="22">
        <v>369295</v>
      </c>
      <c r="Z35" s="23">
        <v>16.5020903824533</v>
      </c>
      <c r="AA35" s="20">
        <v>4475704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305242</v>
      </c>
      <c r="D38" s="20"/>
      <c r="E38" s="21">
        <v>900000</v>
      </c>
      <c r="F38" s="22">
        <v>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450000</v>
      </c>
      <c r="Y38" s="22">
        <v>-450000</v>
      </c>
      <c r="Z38" s="23">
        <v>-100</v>
      </c>
      <c r="AA38" s="20">
        <v>900000</v>
      </c>
    </row>
    <row r="39" spans="1:27" x14ac:dyDescent="0.25">
      <c r="A39" s="19" t="s">
        <v>65</v>
      </c>
      <c r="B39" s="15" t="s">
        <v>32</v>
      </c>
      <c r="C39" s="20">
        <v>15811410</v>
      </c>
      <c r="D39" s="20"/>
      <c r="E39" s="21">
        <v>7586966</v>
      </c>
      <c r="F39" s="22">
        <v>7586966</v>
      </c>
      <c r="G39" s="22">
        <v>632247</v>
      </c>
      <c r="H39" s="22">
        <v>632247</v>
      </c>
      <c r="I39" s="22">
        <v>632247</v>
      </c>
      <c r="J39" s="22">
        <v>1896741</v>
      </c>
      <c r="K39" s="22">
        <v>632247</v>
      </c>
      <c r="L39" s="22">
        <v>632247</v>
      </c>
      <c r="M39" s="22">
        <v>632247</v>
      </c>
      <c r="N39" s="22">
        <v>1896741</v>
      </c>
      <c r="O39" s="22"/>
      <c r="P39" s="22"/>
      <c r="Q39" s="22"/>
      <c r="R39" s="22"/>
      <c r="S39" s="22"/>
      <c r="T39" s="22"/>
      <c r="U39" s="22"/>
      <c r="V39" s="22"/>
      <c r="W39" s="22">
        <v>3793482</v>
      </c>
      <c r="X39" s="22">
        <v>3793482</v>
      </c>
      <c r="Y39" s="22"/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4529650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>
        <v>533322</v>
      </c>
      <c r="L40" s="22">
        <v>533322</v>
      </c>
      <c r="M40" s="22">
        <v>533322</v>
      </c>
      <c r="N40" s="22">
        <v>1599966</v>
      </c>
      <c r="O40" s="22"/>
      <c r="P40" s="22"/>
      <c r="Q40" s="22"/>
      <c r="R40" s="22"/>
      <c r="S40" s="22"/>
      <c r="T40" s="22"/>
      <c r="U40" s="22"/>
      <c r="V40" s="22"/>
      <c r="W40" s="22">
        <v>3199932</v>
      </c>
      <c r="X40" s="22">
        <v>3199932</v>
      </c>
      <c r="Y40" s="22"/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344900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300000</v>
      </c>
      <c r="Y42" s="22">
        <v>-300000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34343</v>
      </c>
      <c r="D45" s="20"/>
      <c r="E45" s="21">
        <v>32653</v>
      </c>
      <c r="F45" s="22">
        <v>32653</v>
      </c>
      <c r="G45" s="22">
        <v>4186</v>
      </c>
      <c r="H45" s="22">
        <v>2827</v>
      </c>
      <c r="I45" s="22">
        <v>2849</v>
      </c>
      <c r="J45" s="22">
        <v>9862</v>
      </c>
      <c r="K45" s="22">
        <v>3632</v>
      </c>
      <c r="L45" s="22">
        <v>5443</v>
      </c>
      <c r="M45" s="22">
        <v>2881</v>
      </c>
      <c r="N45" s="22">
        <v>11956</v>
      </c>
      <c r="O45" s="22"/>
      <c r="P45" s="22"/>
      <c r="Q45" s="22"/>
      <c r="R45" s="22"/>
      <c r="S45" s="22"/>
      <c r="T45" s="22"/>
      <c r="U45" s="22"/>
      <c r="V45" s="22"/>
      <c r="W45" s="22">
        <v>21818</v>
      </c>
      <c r="X45" s="22">
        <v>16326</v>
      </c>
      <c r="Y45" s="22">
        <v>5492</v>
      </c>
      <c r="Z45" s="23">
        <v>33.639593286781825</v>
      </c>
      <c r="AA45" s="20">
        <v>32653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25180287</v>
      </c>
      <c r="D48" s="29">
        <f t="shared" ref="D48:Y48" si="1">SUM(D35:D47)</f>
        <v>0</v>
      </c>
      <c r="E48" s="30">
        <f t="shared" si="1"/>
        <v>19995191</v>
      </c>
      <c r="F48" s="31">
        <f t="shared" si="1"/>
        <v>19995191</v>
      </c>
      <c r="G48" s="31">
        <f t="shared" si="1"/>
        <v>1662255</v>
      </c>
      <c r="H48" s="31">
        <f t="shared" si="1"/>
        <v>1524981</v>
      </c>
      <c r="I48" s="31">
        <f t="shared" si="1"/>
        <v>1525025</v>
      </c>
      <c r="J48" s="31">
        <f t="shared" si="1"/>
        <v>4712261</v>
      </c>
      <c r="K48" s="31">
        <f t="shared" si="1"/>
        <v>1600875</v>
      </c>
      <c r="L48" s="31">
        <f t="shared" si="1"/>
        <v>1784152</v>
      </c>
      <c r="M48" s="31">
        <f t="shared" si="1"/>
        <v>1525107</v>
      </c>
      <c r="N48" s="31">
        <f t="shared" si="1"/>
        <v>4910134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9622395</v>
      </c>
      <c r="X48" s="31">
        <f t="shared" si="1"/>
        <v>9997608</v>
      </c>
      <c r="Y48" s="31">
        <f t="shared" si="1"/>
        <v>-375213</v>
      </c>
      <c r="Z48" s="32">
        <f>+IF(X48&lt;&gt;0,+(Y48/X48)*100,0)</f>
        <v>-3.7530277242316363</v>
      </c>
      <c r="AA48" s="29">
        <f>SUM(AA35:AA47)</f>
        <v>19995191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-8418557</v>
      </c>
      <c r="D49" s="39">
        <f t="shared" si="2"/>
        <v>0</v>
      </c>
      <c r="E49" s="40">
        <f t="shared" si="2"/>
        <v>-1527563</v>
      </c>
      <c r="F49" s="41">
        <f t="shared" si="2"/>
        <v>-1527563</v>
      </c>
      <c r="G49" s="41">
        <f t="shared" si="2"/>
        <v>-210680</v>
      </c>
      <c r="H49" s="41">
        <f t="shared" si="2"/>
        <v>-64473</v>
      </c>
      <c r="I49" s="41">
        <f t="shared" si="2"/>
        <v>-81979</v>
      </c>
      <c r="J49" s="41">
        <f t="shared" si="2"/>
        <v>-357132</v>
      </c>
      <c r="K49" s="41">
        <f t="shared" si="2"/>
        <v>-134401</v>
      </c>
      <c r="L49" s="41">
        <f t="shared" si="2"/>
        <v>-320946</v>
      </c>
      <c r="M49" s="41">
        <f t="shared" si="2"/>
        <v>-61685</v>
      </c>
      <c r="N49" s="41">
        <f t="shared" si="2"/>
        <v>-517032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-874164</v>
      </c>
      <c r="X49" s="41">
        <f t="shared" si="2"/>
        <v>-763794</v>
      </c>
      <c r="Y49" s="41">
        <f t="shared" si="2"/>
        <v>-110370</v>
      </c>
      <c r="Z49" s="42">
        <f>+IF(X49&lt;&gt;0,+(Y49/X49)*100,0)</f>
        <v>14.450231345100903</v>
      </c>
      <c r="AA49" s="39">
        <f>+AA33-AA48</f>
        <v>-1527563</v>
      </c>
    </row>
    <row r="50" spans="1:27" x14ac:dyDescent="0.25">
      <c r="A50" s="43" t="s">
        <v>75</v>
      </c>
      <c r="B50" s="15" t="s">
        <v>32</v>
      </c>
      <c r="C50" s="20">
        <v>24420765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4999998</v>
      </c>
      <c r="Y50" s="22">
        <v>-4999998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16253814</v>
      </c>
      <c r="D52" s="48">
        <f t="shared" si="3"/>
        <v>0</v>
      </c>
      <c r="E52" s="49">
        <f t="shared" si="3"/>
        <v>8472437</v>
      </c>
      <c r="F52" s="50">
        <f t="shared" si="3"/>
        <v>8472437</v>
      </c>
      <c r="G52" s="50">
        <f t="shared" si="3"/>
        <v>-210680</v>
      </c>
      <c r="H52" s="50">
        <f t="shared" si="3"/>
        <v>-64473</v>
      </c>
      <c r="I52" s="50">
        <f t="shared" si="3"/>
        <v>-81979</v>
      </c>
      <c r="J52" s="50">
        <f t="shared" si="3"/>
        <v>-357132</v>
      </c>
      <c r="K52" s="50">
        <f t="shared" si="3"/>
        <v>-134401</v>
      </c>
      <c r="L52" s="50">
        <f t="shared" si="3"/>
        <v>-320946</v>
      </c>
      <c r="M52" s="50">
        <f t="shared" si="3"/>
        <v>-61685</v>
      </c>
      <c r="N52" s="50">
        <f t="shared" si="3"/>
        <v>-517032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-874164</v>
      </c>
      <c r="X52" s="50">
        <f t="shared" si="3"/>
        <v>4236204</v>
      </c>
      <c r="Y52" s="50">
        <f t="shared" si="3"/>
        <v>-5110368</v>
      </c>
      <c r="Z52" s="51">
        <f>+IF(X52&lt;&gt;0,+(Y52/X52)*100,0)</f>
        <v>-120.63555012931388</v>
      </c>
      <c r="AA52" s="48">
        <f>SUM(AA49:AA51)</f>
        <v>8472437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16253814</v>
      </c>
      <c r="D54" s="54">
        <f>+D52-D53</f>
        <v>0</v>
      </c>
      <c r="E54" s="55">
        <f t="shared" si="4"/>
        <v>8472437</v>
      </c>
      <c r="F54" s="56">
        <f t="shared" si="4"/>
        <v>8472437</v>
      </c>
      <c r="G54" s="56">
        <f t="shared" si="4"/>
        <v>-210680</v>
      </c>
      <c r="H54" s="56">
        <f t="shared" si="4"/>
        <v>-64473</v>
      </c>
      <c r="I54" s="56">
        <f t="shared" si="4"/>
        <v>-81979</v>
      </c>
      <c r="J54" s="56">
        <f t="shared" si="4"/>
        <v>-357132</v>
      </c>
      <c r="K54" s="56">
        <f t="shared" si="4"/>
        <v>-134401</v>
      </c>
      <c r="L54" s="56">
        <f t="shared" si="4"/>
        <v>-320946</v>
      </c>
      <c r="M54" s="56">
        <f t="shared" si="4"/>
        <v>-61685</v>
      </c>
      <c r="N54" s="56">
        <f t="shared" si="4"/>
        <v>-517032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-874164</v>
      </c>
      <c r="X54" s="56">
        <f t="shared" si="4"/>
        <v>4236204</v>
      </c>
      <c r="Y54" s="56">
        <f t="shared" si="4"/>
        <v>-5110368</v>
      </c>
      <c r="Z54" s="57">
        <f>+IF(X54&lt;&gt;0,+(Y54/X54)*100,0)</f>
        <v>-120.63555012931388</v>
      </c>
      <c r="AA54" s="54">
        <f>+AA52-AA53</f>
        <v>8472437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16253814</v>
      </c>
      <c r="D57" s="48">
        <f>SUM(D54:D56)</f>
        <v>0</v>
      </c>
      <c r="E57" s="49">
        <f t="shared" si="5"/>
        <v>8472437</v>
      </c>
      <c r="F57" s="50">
        <f t="shared" si="5"/>
        <v>8472437</v>
      </c>
      <c r="G57" s="50">
        <f t="shared" si="5"/>
        <v>-210680</v>
      </c>
      <c r="H57" s="50">
        <f t="shared" si="5"/>
        <v>-64473</v>
      </c>
      <c r="I57" s="50">
        <f t="shared" si="5"/>
        <v>-81979</v>
      </c>
      <c r="J57" s="50">
        <f t="shared" si="5"/>
        <v>-357132</v>
      </c>
      <c r="K57" s="50">
        <f t="shared" si="5"/>
        <v>-134401</v>
      </c>
      <c r="L57" s="50">
        <f t="shared" si="5"/>
        <v>-320946</v>
      </c>
      <c r="M57" s="50">
        <f t="shared" si="5"/>
        <v>-61685</v>
      </c>
      <c r="N57" s="50">
        <f t="shared" si="5"/>
        <v>-517032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-874164</v>
      </c>
      <c r="X57" s="50">
        <f t="shared" si="5"/>
        <v>4236204</v>
      </c>
      <c r="Y57" s="50">
        <f t="shared" si="5"/>
        <v>-5110368</v>
      </c>
      <c r="Z57" s="51">
        <f>+IF(X57&lt;&gt;0,+(Y57/X57)*100,0)</f>
        <v>-120.63555012931388</v>
      </c>
      <c r="AA57" s="48">
        <f>SUM(AA54:AA56)</f>
        <v>8472437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16253814</v>
      </c>
      <c r="D60" s="65">
        <f>SUM(D57:D59)</f>
        <v>0</v>
      </c>
      <c r="E60" s="66">
        <f t="shared" si="6"/>
        <v>8472437</v>
      </c>
      <c r="F60" s="67">
        <f t="shared" si="6"/>
        <v>8472437</v>
      </c>
      <c r="G60" s="67">
        <f t="shared" si="6"/>
        <v>-210680</v>
      </c>
      <c r="H60" s="67">
        <f t="shared" si="6"/>
        <v>-64473</v>
      </c>
      <c r="I60" s="67">
        <f t="shared" si="6"/>
        <v>-81979</v>
      </c>
      <c r="J60" s="67">
        <f t="shared" si="6"/>
        <v>-357132</v>
      </c>
      <c r="K60" s="67">
        <f t="shared" si="6"/>
        <v>-134401</v>
      </c>
      <c r="L60" s="67">
        <f t="shared" si="6"/>
        <v>-320946</v>
      </c>
      <c r="M60" s="67">
        <f t="shared" si="6"/>
        <v>-61685</v>
      </c>
      <c r="N60" s="67">
        <f t="shared" si="6"/>
        <v>-517032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-874164</v>
      </c>
      <c r="X60" s="67">
        <f t="shared" si="6"/>
        <v>4236204</v>
      </c>
      <c r="Y60" s="67">
        <f t="shared" si="6"/>
        <v>-5110368</v>
      </c>
      <c r="Z60" s="68">
        <f>+IF(X60&lt;&gt;0,+(Y60/X60)*100,0)</f>
        <v>-120.63555012931388</v>
      </c>
      <c r="AA60" s="65">
        <f>SUM(AA57:AA59)</f>
        <v>8472437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21246877</v>
      </c>
      <c r="D8" s="20"/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>
        <v>-1623937</v>
      </c>
      <c r="L8" s="22">
        <v>-1312527</v>
      </c>
      <c r="M8" s="22">
        <v>1049863</v>
      </c>
      <c r="N8" s="22">
        <v>-1886601</v>
      </c>
      <c r="O8" s="22"/>
      <c r="P8" s="22"/>
      <c r="Q8" s="22"/>
      <c r="R8" s="22"/>
      <c r="S8" s="22"/>
      <c r="T8" s="22"/>
      <c r="U8" s="22"/>
      <c r="V8" s="22"/>
      <c r="W8" s="22">
        <v>-307463</v>
      </c>
      <c r="X8" s="22">
        <v>12884700</v>
      </c>
      <c r="Y8" s="22">
        <v>-13192163</v>
      </c>
      <c r="Z8" s="23">
        <v>-102.38626432901037</v>
      </c>
      <c r="AA8" s="20">
        <v>25769411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21474182</v>
      </c>
      <c r="D13" s="20"/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>
        <v>-1036954</v>
      </c>
      <c r="L13" s="22">
        <v>-866849</v>
      </c>
      <c r="M13" s="22">
        <v>1178728</v>
      </c>
      <c r="N13" s="22">
        <v>-725075</v>
      </c>
      <c r="O13" s="22"/>
      <c r="P13" s="22"/>
      <c r="Q13" s="22"/>
      <c r="R13" s="22"/>
      <c r="S13" s="22"/>
      <c r="T13" s="22"/>
      <c r="U13" s="22"/>
      <c r="V13" s="22"/>
      <c r="W13" s="22">
        <v>1748056</v>
      </c>
      <c r="X13" s="22">
        <v>7560270</v>
      </c>
      <c r="Y13" s="22">
        <v>-5812214</v>
      </c>
      <c r="Z13" s="23">
        <v>-76.878391909283664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42721059</v>
      </c>
      <c r="D33" s="29">
        <f t="shared" ref="D33:Y33" si="0">SUM(D6:D32)</f>
        <v>0</v>
      </c>
      <c r="E33" s="30">
        <f t="shared" si="0"/>
        <v>40889951</v>
      </c>
      <c r="F33" s="31">
        <f t="shared" si="0"/>
        <v>40889951</v>
      </c>
      <c r="G33" s="31">
        <f t="shared" si="0"/>
        <v>3393444</v>
      </c>
      <c r="H33" s="31">
        <f t="shared" si="0"/>
        <v>-1454508</v>
      </c>
      <c r="I33" s="31">
        <f t="shared" si="0"/>
        <v>2113333</v>
      </c>
      <c r="J33" s="31">
        <f t="shared" si="0"/>
        <v>4052269</v>
      </c>
      <c r="K33" s="31">
        <f t="shared" si="0"/>
        <v>-2660891</v>
      </c>
      <c r="L33" s="31">
        <f t="shared" si="0"/>
        <v>-2179376</v>
      </c>
      <c r="M33" s="31">
        <f t="shared" si="0"/>
        <v>2228591</v>
      </c>
      <c r="N33" s="31">
        <f t="shared" si="0"/>
        <v>-2611676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1440593</v>
      </c>
      <c r="X33" s="31">
        <f t="shared" si="0"/>
        <v>20444970</v>
      </c>
      <c r="Y33" s="31">
        <f t="shared" si="0"/>
        <v>-19004377</v>
      </c>
      <c r="Z33" s="32">
        <f>+IF(X33&lt;&gt;0,+(Y33/X33)*100,0)</f>
        <v>-92.953802328885786</v>
      </c>
      <c r="AA33" s="29">
        <f>SUM(AA6:AA32)</f>
        <v>40889951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9556140</v>
      </c>
      <c r="D35" s="20"/>
      <c r="E35" s="21">
        <v>9111794</v>
      </c>
      <c r="F35" s="22">
        <v>9111794</v>
      </c>
      <c r="G35" s="22">
        <v>1007628</v>
      </c>
      <c r="H35" s="22">
        <v>961267</v>
      </c>
      <c r="I35" s="22">
        <v>921107</v>
      </c>
      <c r="J35" s="22">
        <v>2890002</v>
      </c>
      <c r="K35" s="22">
        <v>947148</v>
      </c>
      <c r="L35" s="22">
        <v>123952</v>
      </c>
      <c r="M35" s="22">
        <v>991465</v>
      </c>
      <c r="N35" s="22">
        <v>2062565</v>
      </c>
      <c r="O35" s="22"/>
      <c r="P35" s="22"/>
      <c r="Q35" s="22"/>
      <c r="R35" s="22"/>
      <c r="S35" s="22"/>
      <c r="T35" s="22"/>
      <c r="U35" s="22"/>
      <c r="V35" s="22"/>
      <c r="W35" s="22">
        <v>4952567</v>
      </c>
      <c r="X35" s="22">
        <v>4555896</v>
      </c>
      <c r="Y35" s="22">
        <v>396671</v>
      </c>
      <c r="Z35" s="23">
        <v>8.706761523968062</v>
      </c>
      <c r="AA35" s="20">
        <v>9111794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28350903</v>
      </c>
      <c r="D38" s="20"/>
      <c r="E38" s="21">
        <v>11000000</v>
      </c>
      <c r="F38" s="22">
        <v>11000000</v>
      </c>
      <c r="G38" s="22">
        <v>3478440</v>
      </c>
      <c r="H38" s="22">
        <v>2213923</v>
      </c>
      <c r="I38" s="22">
        <v>260000</v>
      </c>
      <c r="J38" s="22">
        <v>5952363</v>
      </c>
      <c r="K38" s="22">
        <v>27504</v>
      </c>
      <c r="L38" s="22">
        <v>229324</v>
      </c>
      <c r="M38" s="22">
        <v>2198607</v>
      </c>
      <c r="N38" s="22">
        <v>2455435</v>
      </c>
      <c r="O38" s="22"/>
      <c r="P38" s="22"/>
      <c r="Q38" s="22"/>
      <c r="R38" s="22"/>
      <c r="S38" s="22"/>
      <c r="T38" s="22"/>
      <c r="U38" s="22"/>
      <c r="V38" s="22"/>
      <c r="W38" s="22">
        <v>8407798</v>
      </c>
      <c r="X38" s="22">
        <v>5499996</v>
      </c>
      <c r="Y38" s="22">
        <v>2907802</v>
      </c>
      <c r="Z38" s="23">
        <v>52.869165723029624</v>
      </c>
      <c r="AA38" s="20">
        <v>11000000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4168777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7595166</v>
      </c>
      <c r="Y40" s="22">
        <v>-7595166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41954682</v>
      </c>
      <c r="D44" s="20"/>
      <c r="E44" s="21">
        <v>247070</v>
      </c>
      <c r="F44" s="22">
        <v>247070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123534</v>
      </c>
      <c r="Y44" s="22">
        <v>-123534</v>
      </c>
      <c r="Z44" s="23">
        <v>-100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23663</v>
      </c>
      <c r="D45" s="20"/>
      <c r="E45" s="21">
        <v>150000</v>
      </c>
      <c r="F45" s="22">
        <v>150000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74994</v>
      </c>
      <c r="Y45" s="22">
        <v>-74994</v>
      </c>
      <c r="Z45" s="23">
        <v>-100</v>
      </c>
      <c r="AA45" s="20">
        <v>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84054165</v>
      </c>
      <c r="D48" s="29">
        <f t="shared" ref="D48:Y48" si="1">SUM(D35:D47)</f>
        <v>0</v>
      </c>
      <c r="E48" s="30">
        <f t="shared" si="1"/>
        <v>35799201</v>
      </c>
      <c r="F48" s="31">
        <f t="shared" si="1"/>
        <v>35799201</v>
      </c>
      <c r="G48" s="31">
        <f t="shared" si="1"/>
        <v>4486068</v>
      </c>
      <c r="H48" s="31">
        <f t="shared" si="1"/>
        <v>3175190</v>
      </c>
      <c r="I48" s="31">
        <f t="shared" si="1"/>
        <v>1181107</v>
      </c>
      <c r="J48" s="31">
        <f t="shared" si="1"/>
        <v>8842365</v>
      </c>
      <c r="K48" s="31">
        <f t="shared" si="1"/>
        <v>974652</v>
      </c>
      <c r="L48" s="31">
        <f t="shared" si="1"/>
        <v>353276</v>
      </c>
      <c r="M48" s="31">
        <f t="shared" si="1"/>
        <v>3190072</v>
      </c>
      <c r="N48" s="31">
        <f t="shared" si="1"/>
        <v>4518000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13360365</v>
      </c>
      <c r="X48" s="31">
        <f t="shared" si="1"/>
        <v>17899584</v>
      </c>
      <c r="Y48" s="31">
        <f t="shared" si="1"/>
        <v>-4539219</v>
      </c>
      <c r="Z48" s="32">
        <f>+IF(X48&lt;&gt;0,+(Y48/X48)*100,0)</f>
        <v>-25.359354720199086</v>
      </c>
      <c r="AA48" s="29">
        <f>SUM(AA35:AA47)</f>
        <v>35799201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-41333106</v>
      </c>
      <c r="D49" s="39">
        <f t="shared" si="2"/>
        <v>0</v>
      </c>
      <c r="E49" s="40">
        <f t="shared" si="2"/>
        <v>5090750</v>
      </c>
      <c r="F49" s="41">
        <f t="shared" si="2"/>
        <v>5090750</v>
      </c>
      <c r="G49" s="41">
        <f t="shared" si="2"/>
        <v>-1092624</v>
      </c>
      <c r="H49" s="41">
        <f t="shared" si="2"/>
        <v>-4629698</v>
      </c>
      <c r="I49" s="41">
        <f t="shared" si="2"/>
        <v>932226</v>
      </c>
      <c r="J49" s="41">
        <f t="shared" si="2"/>
        <v>-4790096</v>
      </c>
      <c r="K49" s="41">
        <f t="shared" si="2"/>
        <v>-3635543</v>
      </c>
      <c r="L49" s="41">
        <f t="shared" si="2"/>
        <v>-2532652</v>
      </c>
      <c r="M49" s="41">
        <f t="shared" si="2"/>
        <v>-961481</v>
      </c>
      <c r="N49" s="41">
        <f t="shared" si="2"/>
        <v>-7129676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-11919772</v>
      </c>
      <c r="X49" s="41">
        <f t="shared" si="2"/>
        <v>2545386</v>
      </c>
      <c r="Y49" s="41">
        <f t="shared" si="2"/>
        <v>-14465158</v>
      </c>
      <c r="Z49" s="42">
        <f>+IF(X49&lt;&gt;0,+(Y49/X49)*100,0)</f>
        <v>-568.28936750653929</v>
      </c>
      <c r="AA49" s="39">
        <f>+AA33-AA48</f>
        <v>5090750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8274519</v>
      </c>
      <c r="L50" s="22">
        <v>1382837</v>
      </c>
      <c r="M50" s="22"/>
      <c r="N50" s="22">
        <v>9657356</v>
      </c>
      <c r="O50" s="22"/>
      <c r="P50" s="22"/>
      <c r="Q50" s="22"/>
      <c r="R50" s="22"/>
      <c r="S50" s="22"/>
      <c r="T50" s="22"/>
      <c r="U50" s="22"/>
      <c r="V50" s="22"/>
      <c r="W50" s="22">
        <v>9657356</v>
      </c>
      <c r="X50" s="22"/>
      <c r="Y50" s="22">
        <v>9657356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-41333106</v>
      </c>
      <c r="D52" s="48">
        <f t="shared" si="3"/>
        <v>0</v>
      </c>
      <c r="E52" s="49">
        <f t="shared" si="3"/>
        <v>5090750</v>
      </c>
      <c r="F52" s="50">
        <f t="shared" si="3"/>
        <v>5090750</v>
      </c>
      <c r="G52" s="50">
        <f t="shared" si="3"/>
        <v>-1092624</v>
      </c>
      <c r="H52" s="50">
        <f t="shared" si="3"/>
        <v>-4629698</v>
      </c>
      <c r="I52" s="50">
        <f t="shared" si="3"/>
        <v>932226</v>
      </c>
      <c r="J52" s="50">
        <f t="shared" si="3"/>
        <v>-4790096</v>
      </c>
      <c r="K52" s="50">
        <f t="shared" si="3"/>
        <v>4638976</v>
      </c>
      <c r="L52" s="50">
        <f t="shared" si="3"/>
        <v>-1149815</v>
      </c>
      <c r="M52" s="50">
        <f t="shared" si="3"/>
        <v>-961481</v>
      </c>
      <c r="N52" s="50">
        <f t="shared" si="3"/>
        <v>2527680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-2262416</v>
      </c>
      <c r="X52" s="50">
        <f t="shared" si="3"/>
        <v>2545386</v>
      </c>
      <c r="Y52" s="50">
        <f t="shared" si="3"/>
        <v>-4807802</v>
      </c>
      <c r="Z52" s="51">
        <f>+IF(X52&lt;&gt;0,+(Y52/X52)*100,0)</f>
        <v>-188.88302206423703</v>
      </c>
      <c r="AA52" s="48">
        <f>SUM(AA49:AA51)</f>
        <v>5090750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-41333106</v>
      </c>
      <c r="D54" s="54">
        <f>+D52-D53</f>
        <v>0</v>
      </c>
      <c r="E54" s="55">
        <f t="shared" si="4"/>
        <v>5090750</v>
      </c>
      <c r="F54" s="56">
        <f t="shared" si="4"/>
        <v>5090750</v>
      </c>
      <c r="G54" s="56">
        <f t="shared" si="4"/>
        <v>-1092624</v>
      </c>
      <c r="H54" s="56">
        <f t="shared" si="4"/>
        <v>-4629698</v>
      </c>
      <c r="I54" s="56">
        <f t="shared" si="4"/>
        <v>932226</v>
      </c>
      <c r="J54" s="56">
        <f t="shared" si="4"/>
        <v>-4790096</v>
      </c>
      <c r="K54" s="56">
        <f t="shared" si="4"/>
        <v>4638976</v>
      </c>
      <c r="L54" s="56">
        <f t="shared" si="4"/>
        <v>-1149815</v>
      </c>
      <c r="M54" s="56">
        <f t="shared" si="4"/>
        <v>-961481</v>
      </c>
      <c r="N54" s="56">
        <f t="shared" si="4"/>
        <v>2527680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-2262416</v>
      </c>
      <c r="X54" s="56">
        <f t="shared" si="4"/>
        <v>2545386</v>
      </c>
      <c r="Y54" s="56">
        <f t="shared" si="4"/>
        <v>-4807802</v>
      </c>
      <c r="Z54" s="57">
        <f>+IF(X54&lt;&gt;0,+(Y54/X54)*100,0)</f>
        <v>-188.88302206423703</v>
      </c>
      <c r="AA54" s="54">
        <f>+AA52-AA53</f>
        <v>5090750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-41333106</v>
      </c>
      <c r="D57" s="48">
        <f>SUM(D54:D56)</f>
        <v>0</v>
      </c>
      <c r="E57" s="49">
        <f t="shared" si="5"/>
        <v>5090750</v>
      </c>
      <c r="F57" s="50">
        <f t="shared" si="5"/>
        <v>5090750</v>
      </c>
      <c r="G57" s="50">
        <f t="shared" si="5"/>
        <v>-1092624</v>
      </c>
      <c r="H57" s="50">
        <f t="shared" si="5"/>
        <v>-4629698</v>
      </c>
      <c r="I57" s="50">
        <f t="shared" si="5"/>
        <v>932226</v>
      </c>
      <c r="J57" s="50">
        <f t="shared" si="5"/>
        <v>-4790096</v>
      </c>
      <c r="K57" s="50">
        <f t="shared" si="5"/>
        <v>4638976</v>
      </c>
      <c r="L57" s="50">
        <f t="shared" si="5"/>
        <v>-1149815</v>
      </c>
      <c r="M57" s="50">
        <f t="shared" si="5"/>
        <v>-961481</v>
      </c>
      <c r="N57" s="50">
        <f t="shared" si="5"/>
        <v>2527680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-2262416</v>
      </c>
      <c r="X57" s="50">
        <f t="shared" si="5"/>
        <v>2545386</v>
      </c>
      <c r="Y57" s="50">
        <f t="shared" si="5"/>
        <v>-4807802</v>
      </c>
      <c r="Z57" s="51">
        <f>+IF(X57&lt;&gt;0,+(Y57/X57)*100,0)</f>
        <v>-188.88302206423703</v>
      </c>
      <c r="AA57" s="48">
        <f>SUM(AA54:AA56)</f>
        <v>5090750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-41333106</v>
      </c>
      <c r="D60" s="65">
        <f>SUM(D57:D59)</f>
        <v>0</v>
      </c>
      <c r="E60" s="66">
        <f t="shared" si="6"/>
        <v>5090750</v>
      </c>
      <c r="F60" s="67">
        <f t="shared" si="6"/>
        <v>5090750</v>
      </c>
      <c r="G60" s="67">
        <f t="shared" si="6"/>
        <v>-1092624</v>
      </c>
      <c r="H60" s="67">
        <f t="shared" si="6"/>
        <v>-4629698</v>
      </c>
      <c r="I60" s="67">
        <f t="shared" si="6"/>
        <v>932226</v>
      </c>
      <c r="J60" s="67">
        <f t="shared" si="6"/>
        <v>-4790096</v>
      </c>
      <c r="K60" s="67">
        <f t="shared" si="6"/>
        <v>4638976</v>
      </c>
      <c r="L60" s="67">
        <f t="shared" si="6"/>
        <v>-1149815</v>
      </c>
      <c r="M60" s="67">
        <f t="shared" si="6"/>
        <v>-961481</v>
      </c>
      <c r="N60" s="67">
        <f t="shared" si="6"/>
        <v>2527680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-2262416</v>
      </c>
      <c r="X60" s="67">
        <f t="shared" si="6"/>
        <v>2545386</v>
      </c>
      <c r="Y60" s="67">
        <f t="shared" si="6"/>
        <v>-4807802</v>
      </c>
      <c r="Z60" s="68">
        <f>+IF(X60&lt;&gt;0,+(Y60/X60)*100,0)</f>
        <v>-188.88302206423703</v>
      </c>
      <c r="AA60" s="65">
        <f>SUM(AA57:AA59)</f>
        <v>5090750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431414512</v>
      </c>
      <c r="D8" s="20"/>
      <c r="E8" s="21">
        <v>461356080</v>
      </c>
      <c r="F8" s="22">
        <v>461356080</v>
      </c>
      <c r="G8" s="22">
        <v>33126359</v>
      </c>
      <c r="H8" s="22">
        <v>35350374</v>
      </c>
      <c r="I8" s="22">
        <v>36544483</v>
      </c>
      <c r="J8" s="22">
        <v>105021216</v>
      </c>
      <c r="K8" s="22">
        <v>35111187</v>
      </c>
      <c r="L8" s="22">
        <v>34859796</v>
      </c>
      <c r="M8" s="22">
        <v>36230862</v>
      </c>
      <c r="N8" s="22">
        <v>106201845</v>
      </c>
      <c r="O8" s="22"/>
      <c r="P8" s="22"/>
      <c r="Q8" s="22"/>
      <c r="R8" s="22"/>
      <c r="S8" s="22"/>
      <c r="T8" s="22"/>
      <c r="U8" s="22"/>
      <c r="V8" s="22"/>
      <c r="W8" s="22">
        <v>211223061</v>
      </c>
      <c r="X8" s="22">
        <v>230755351</v>
      </c>
      <c r="Y8" s="22">
        <v>-19532290</v>
      </c>
      <c r="Z8" s="23">
        <v>-8.464501436415226</v>
      </c>
      <c r="AA8" s="20">
        <v>461356080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42294</v>
      </c>
      <c r="Y9" s="22">
        <v>-41715</v>
      </c>
      <c r="Z9" s="23">
        <v>-98.631011490991625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>
        <v>460239</v>
      </c>
      <c r="D10" s="20"/>
      <c r="E10" s="21">
        <v>525429</v>
      </c>
      <c r="F10" s="22">
        <v>525429</v>
      </c>
      <c r="G10" s="22">
        <v>36323</v>
      </c>
      <c r="H10" s="22">
        <v>55167</v>
      </c>
      <c r="I10" s="22">
        <v>18550</v>
      </c>
      <c r="J10" s="22">
        <v>110040</v>
      </c>
      <c r="K10" s="22">
        <v>28552</v>
      </c>
      <c r="L10" s="22">
        <v>34874</v>
      </c>
      <c r="M10" s="22">
        <v>27817</v>
      </c>
      <c r="N10" s="22">
        <v>91243</v>
      </c>
      <c r="O10" s="22"/>
      <c r="P10" s="22"/>
      <c r="Q10" s="22"/>
      <c r="R10" s="22"/>
      <c r="S10" s="22"/>
      <c r="T10" s="22"/>
      <c r="U10" s="22"/>
      <c r="V10" s="22"/>
      <c r="W10" s="22">
        <v>201283</v>
      </c>
      <c r="X10" s="22">
        <v>264013</v>
      </c>
      <c r="Y10" s="22">
        <v>-62730</v>
      </c>
      <c r="Z10" s="23">
        <v>-23.760193626828983</v>
      </c>
      <c r="AA10" s="20">
        <v>525429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89650441</v>
      </c>
      <c r="D13" s="20"/>
      <c r="E13" s="21">
        <v>83723939</v>
      </c>
      <c r="F13" s="22">
        <v>83723939</v>
      </c>
      <c r="G13" s="22">
        <v>7686128</v>
      </c>
      <c r="H13" s="22">
        <v>5990838</v>
      </c>
      <c r="I13" s="22">
        <v>8248670</v>
      </c>
      <c r="J13" s="22">
        <v>21925636</v>
      </c>
      <c r="K13" s="22">
        <v>5626986</v>
      </c>
      <c r="L13" s="22">
        <v>6339649</v>
      </c>
      <c r="M13" s="22">
        <v>7613453</v>
      </c>
      <c r="N13" s="22">
        <v>19580088</v>
      </c>
      <c r="O13" s="22"/>
      <c r="P13" s="22"/>
      <c r="Q13" s="22"/>
      <c r="R13" s="22"/>
      <c r="S13" s="22"/>
      <c r="T13" s="22"/>
      <c r="U13" s="22"/>
      <c r="V13" s="22"/>
      <c r="W13" s="22">
        <v>41505724</v>
      </c>
      <c r="X13" s="22">
        <v>41762386</v>
      </c>
      <c r="Y13" s="22">
        <v>-256662</v>
      </c>
      <c r="Z13" s="23">
        <v>-0.61457695448722682</v>
      </c>
      <c r="AA13" s="20">
        <v>83723939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52200</v>
      </c>
      <c r="Y20" s="22">
        <v>-52200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136232151</v>
      </c>
      <c r="D26" s="20"/>
      <c r="E26" s="21">
        <v>188103508</v>
      </c>
      <c r="F26" s="22">
        <v>188103508</v>
      </c>
      <c r="G26" s="22">
        <v>48473768</v>
      </c>
      <c r="H26" s="22">
        <v>375709</v>
      </c>
      <c r="I26" s="22"/>
      <c r="J26" s="22">
        <v>48849477</v>
      </c>
      <c r="K26" s="22">
        <v>-644</v>
      </c>
      <c r="L26" s="22">
        <v>8008217</v>
      </c>
      <c r="M26" s="22">
        <v>24529095</v>
      </c>
      <c r="N26" s="22">
        <v>32536668</v>
      </c>
      <c r="O26" s="22"/>
      <c r="P26" s="22"/>
      <c r="Q26" s="22"/>
      <c r="R26" s="22"/>
      <c r="S26" s="22"/>
      <c r="T26" s="22"/>
      <c r="U26" s="22"/>
      <c r="V26" s="22"/>
      <c r="W26" s="22">
        <v>81386145</v>
      </c>
      <c r="X26" s="22">
        <v>94051750</v>
      </c>
      <c r="Y26" s="22">
        <v>-12665605</v>
      </c>
      <c r="Z26" s="23">
        <v>-13.466634060503925</v>
      </c>
      <c r="AA26" s="20">
        <v>188103508</v>
      </c>
    </row>
    <row r="27" spans="1:27" x14ac:dyDescent="0.25">
      <c r="A27" s="19" t="s">
        <v>40</v>
      </c>
      <c r="B27" s="15" t="s">
        <v>32</v>
      </c>
      <c r="C27" s="20">
        <v>1072563</v>
      </c>
      <c r="D27" s="20"/>
      <c r="E27" s="21">
        <v>900000</v>
      </c>
      <c r="F27" s="22">
        <v>900000</v>
      </c>
      <c r="G27" s="22">
        <v>94136</v>
      </c>
      <c r="H27" s="22">
        <v>128532</v>
      </c>
      <c r="I27" s="22">
        <v>133609</v>
      </c>
      <c r="J27" s="22">
        <v>356277</v>
      </c>
      <c r="K27" s="22">
        <v>124747</v>
      </c>
      <c r="L27" s="22">
        <v>126502</v>
      </c>
      <c r="M27" s="22">
        <v>110392</v>
      </c>
      <c r="N27" s="22">
        <v>361641</v>
      </c>
      <c r="O27" s="22"/>
      <c r="P27" s="22"/>
      <c r="Q27" s="22"/>
      <c r="R27" s="22"/>
      <c r="S27" s="22"/>
      <c r="T27" s="22"/>
      <c r="U27" s="22"/>
      <c r="V27" s="22"/>
      <c r="W27" s="22">
        <v>717918</v>
      </c>
      <c r="X27" s="22">
        <v>450000</v>
      </c>
      <c r="Y27" s="22">
        <v>267918</v>
      </c>
      <c r="Z27" s="23">
        <v>59.537333333333329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6032206</v>
      </c>
      <c r="D29" s="20"/>
      <c r="E29" s="21">
        <v>10745115</v>
      </c>
      <c r="F29" s="22">
        <v>10745115</v>
      </c>
      <c r="G29" s="22">
        <v>751776</v>
      </c>
      <c r="H29" s="22">
        <v>671777</v>
      </c>
      <c r="I29" s="22">
        <v>594445</v>
      </c>
      <c r="J29" s="22">
        <v>2017998</v>
      </c>
      <c r="K29" s="22">
        <v>596852</v>
      </c>
      <c r="L29" s="22">
        <v>601858</v>
      </c>
      <c r="M29" s="22">
        <v>581391</v>
      </c>
      <c r="N29" s="22">
        <v>1780101</v>
      </c>
      <c r="O29" s="22"/>
      <c r="P29" s="22"/>
      <c r="Q29" s="22"/>
      <c r="R29" s="22"/>
      <c r="S29" s="22"/>
      <c r="T29" s="22"/>
      <c r="U29" s="22"/>
      <c r="V29" s="22"/>
      <c r="W29" s="22">
        <v>3798099</v>
      </c>
      <c r="X29" s="22">
        <v>5372562</v>
      </c>
      <c r="Y29" s="22">
        <v>-1574463</v>
      </c>
      <c r="Z29" s="23">
        <v>-29.305627371075477</v>
      </c>
      <c r="AA29" s="20">
        <v>10745115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160058</v>
      </c>
      <c r="Y30" s="22">
        <v>-160058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664928451</v>
      </c>
      <c r="D33" s="29">
        <f t="shared" ref="D33:Y33" si="0">SUM(D6:D32)</f>
        <v>0</v>
      </c>
      <c r="E33" s="30">
        <f t="shared" si="0"/>
        <v>745863178</v>
      </c>
      <c r="F33" s="31">
        <f t="shared" si="0"/>
        <v>745863178</v>
      </c>
      <c r="G33" s="31">
        <f t="shared" si="0"/>
        <v>90169069</v>
      </c>
      <c r="H33" s="31">
        <f t="shared" si="0"/>
        <v>42572397</v>
      </c>
      <c r="I33" s="31">
        <f t="shared" si="0"/>
        <v>45539757</v>
      </c>
      <c r="J33" s="31">
        <f t="shared" si="0"/>
        <v>178281223</v>
      </c>
      <c r="K33" s="31">
        <f t="shared" si="0"/>
        <v>41487680</v>
      </c>
      <c r="L33" s="31">
        <f t="shared" si="0"/>
        <v>49970896</v>
      </c>
      <c r="M33" s="31">
        <f t="shared" si="0"/>
        <v>69093010</v>
      </c>
      <c r="N33" s="31">
        <f t="shared" si="0"/>
        <v>160551586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338832809</v>
      </c>
      <c r="X33" s="31">
        <f t="shared" si="0"/>
        <v>372910614</v>
      </c>
      <c r="Y33" s="31">
        <f t="shared" si="0"/>
        <v>-34077805</v>
      </c>
      <c r="Z33" s="32">
        <f>+IF(X33&lt;&gt;0,+(Y33/X33)*100,0)</f>
        <v>-9.138330667091175</v>
      </c>
      <c r="AA33" s="29">
        <f>SUM(AA6:AA32)</f>
        <v>745863178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221623719</v>
      </c>
      <c r="D35" s="20"/>
      <c r="E35" s="21">
        <v>226102302</v>
      </c>
      <c r="F35" s="22">
        <v>226102302</v>
      </c>
      <c r="G35" s="22">
        <v>15355384</v>
      </c>
      <c r="H35" s="22">
        <v>16337996</v>
      </c>
      <c r="I35" s="22">
        <v>16125689</v>
      </c>
      <c r="J35" s="22">
        <v>47819069</v>
      </c>
      <c r="K35" s="22">
        <v>17412528</v>
      </c>
      <c r="L35" s="22">
        <v>16991002</v>
      </c>
      <c r="M35" s="22">
        <v>16544384</v>
      </c>
      <c r="N35" s="22">
        <v>50947914</v>
      </c>
      <c r="O35" s="22"/>
      <c r="P35" s="22"/>
      <c r="Q35" s="22"/>
      <c r="R35" s="22"/>
      <c r="S35" s="22"/>
      <c r="T35" s="22"/>
      <c r="U35" s="22"/>
      <c r="V35" s="22"/>
      <c r="W35" s="22">
        <v>98766983</v>
      </c>
      <c r="X35" s="22">
        <v>112983050</v>
      </c>
      <c r="Y35" s="22">
        <v>-14216067</v>
      </c>
      <c r="Z35" s="23">
        <v>-12.582477637132294</v>
      </c>
      <c r="AA35" s="20">
        <v>226102302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60219839</v>
      </c>
      <c r="D38" s="20"/>
      <c r="E38" s="21">
        <v>57315817</v>
      </c>
      <c r="F38" s="22">
        <v>57315817</v>
      </c>
      <c r="G38" s="22">
        <v>5409295</v>
      </c>
      <c r="H38" s="22">
        <v>6676702</v>
      </c>
      <c r="I38" s="22">
        <v>1770276</v>
      </c>
      <c r="J38" s="22">
        <v>13856273</v>
      </c>
      <c r="K38" s="22">
        <v>4196130</v>
      </c>
      <c r="L38" s="22">
        <v>2871432</v>
      </c>
      <c r="M38" s="22">
        <v>5070474</v>
      </c>
      <c r="N38" s="22">
        <v>12138036</v>
      </c>
      <c r="O38" s="22"/>
      <c r="P38" s="22"/>
      <c r="Q38" s="22"/>
      <c r="R38" s="22"/>
      <c r="S38" s="22"/>
      <c r="T38" s="22"/>
      <c r="U38" s="22"/>
      <c r="V38" s="22"/>
      <c r="W38" s="22">
        <v>25994309</v>
      </c>
      <c r="X38" s="22">
        <v>28508998</v>
      </c>
      <c r="Y38" s="22">
        <v>-2514689</v>
      </c>
      <c r="Z38" s="23">
        <v>-8.8206853148609436</v>
      </c>
      <c r="AA38" s="20">
        <v>57315817</v>
      </c>
    </row>
    <row r="39" spans="1:27" x14ac:dyDescent="0.25">
      <c r="A39" s="19" t="s">
        <v>65</v>
      </c>
      <c r="B39" s="15" t="s">
        <v>32</v>
      </c>
      <c r="C39" s="20">
        <v>84182027</v>
      </c>
      <c r="D39" s="20"/>
      <c r="E39" s="21">
        <v>85249672</v>
      </c>
      <c r="F39" s="22">
        <v>85249672</v>
      </c>
      <c r="G39" s="22">
        <v>632247</v>
      </c>
      <c r="H39" s="22">
        <v>5882247</v>
      </c>
      <c r="I39" s="22">
        <v>646662</v>
      </c>
      <c r="J39" s="22">
        <v>7161156</v>
      </c>
      <c r="K39" s="22">
        <v>632247</v>
      </c>
      <c r="L39" s="22">
        <v>6136739</v>
      </c>
      <c r="M39" s="22">
        <v>632641</v>
      </c>
      <c r="N39" s="22">
        <v>7401627</v>
      </c>
      <c r="O39" s="22"/>
      <c r="P39" s="22"/>
      <c r="Q39" s="22"/>
      <c r="R39" s="22"/>
      <c r="S39" s="22"/>
      <c r="T39" s="22"/>
      <c r="U39" s="22"/>
      <c r="V39" s="22"/>
      <c r="W39" s="22">
        <v>14562783</v>
      </c>
      <c r="X39" s="22">
        <v>42624828</v>
      </c>
      <c r="Y39" s="22">
        <v>-28062045</v>
      </c>
      <c r="Z39" s="23">
        <v>-65.834975334094011</v>
      </c>
      <c r="AA39" s="20">
        <v>85249672</v>
      </c>
    </row>
    <row r="40" spans="1:27" x14ac:dyDescent="0.25">
      <c r="A40" s="19" t="s">
        <v>66</v>
      </c>
      <c r="B40" s="15" t="s">
        <v>32</v>
      </c>
      <c r="C40" s="20">
        <v>94664713</v>
      </c>
      <c r="D40" s="20"/>
      <c r="E40" s="21">
        <v>93159236</v>
      </c>
      <c r="F40" s="22">
        <v>93159236</v>
      </c>
      <c r="G40" s="22">
        <v>2186856</v>
      </c>
      <c r="H40" s="22">
        <v>2186856</v>
      </c>
      <c r="I40" s="22">
        <v>1925439</v>
      </c>
      <c r="J40" s="22">
        <v>6299151</v>
      </c>
      <c r="K40" s="22">
        <v>2267838</v>
      </c>
      <c r="L40" s="22">
        <v>1019459</v>
      </c>
      <c r="M40" s="22">
        <v>3247138</v>
      </c>
      <c r="N40" s="22">
        <v>6534435</v>
      </c>
      <c r="O40" s="22"/>
      <c r="P40" s="22"/>
      <c r="Q40" s="22"/>
      <c r="R40" s="22"/>
      <c r="S40" s="22"/>
      <c r="T40" s="22"/>
      <c r="U40" s="22"/>
      <c r="V40" s="22"/>
      <c r="W40" s="22">
        <v>12833586</v>
      </c>
      <c r="X40" s="22">
        <v>46579645</v>
      </c>
      <c r="Y40" s="22">
        <v>-33746059</v>
      </c>
      <c r="Z40" s="23">
        <v>-72.448081130717085</v>
      </c>
      <c r="AA40" s="20">
        <v>93159236</v>
      </c>
    </row>
    <row r="41" spans="1:27" x14ac:dyDescent="0.25">
      <c r="A41" s="19" t="s">
        <v>40</v>
      </c>
      <c r="B41" s="15" t="s">
        <v>32</v>
      </c>
      <c r="C41" s="20">
        <v>2358831</v>
      </c>
      <c r="D41" s="20"/>
      <c r="E41" s="21">
        <v>1792938</v>
      </c>
      <c r="F41" s="22">
        <v>1792938</v>
      </c>
      <c r="G41" s="22">
        <v>172</v>
      </c>
      <c r="H41" s="22">
        <v>165</v>
      </c>
      <c r="I41" s="22">
        <v>153</v>
      </c>
      <c r="J41" s="22">
        <v>490</v>
      </c>
      <c r="K41" s="22">
        <v>151</v>
      </c>
      <c r="L41" s="22">
        <v>140</v>
      </c>
      <c r="M41" s="22">
        <v>847214</v>
      </c>
      <c r="N41" s="22">
        <v>847505</v>
      </c>
      <c r="O41" s="22"/>
      <c r="P41" s="22"/>
      <c r="Q41" s="22"/>
      <c r="R41" s="22"/>
      <c r="S41" s="22"/>
      <c r="T41" s="22"/>
      <c r="U41" s="22"/>
      <c r="V41" s="22"/>
      <c r="W41" s="22">
        <v>847995</v>
      </c>
      <c r="X41" s="22">
        <v>896469</v>
      </c>
      <c r="Y41" s="22">
        <v>-48474</v>
      </c>
      <c r="Z41" s="23">
        <v>-5.4072143041198304</v>
      </c>
      <c r="AA41" s="20">
        <v>1792938</v>
      </c>
    </row>
    <row r="42" spans="1:27" x14ac:dyDescent="0.25">
      <c r="A42" s="19" t="s">
        <v>67</v>
      </c>
      <c r="B42" s="15" t="s">
        <v>32</v>
      </c>
      <c r="C42" s="20">
        <v>10234298</v>
      </c>
      <c r="D42" s="20"/>
      <c r="E42" s="21">
        <v>36262246</v>
      </c>
      <c r="F42" s="22">
        <v>36262246</v>
      </c>
      <c r="G42" s="22">
        <v>846397</v>
      </c>
      <c r="H42" s="22">
        <v>697601</v>
      </c>
      <c r="I42" s="22">
        <v>1050300</v>
      </c>
      <c r="J42" s="22">
        <v>2594298</v>
      </c>
      <c r="K42" s="22">
        <v>2605467</v>
      </c>
      <c r="L42" s="22">
        <v>8900014</v>
      </c>
      <c r="M42" s="22">
        <v>756531</v>
      </c>
      <c r="N42" s="22">
        <v>12262012</v>
      </c>
      <c r="O42" s="22"/>
      <c r="P42" s="22"/>
      <c r="Q42" s="22"/>
      <c r="R42" s="22"/>
      <c r="S42" s="22"/>
      <c r="T42" s="22"/>
      <c r="U42" s="22"/>
      <c r="V42" s="22"/>
      <c r="W42" s="22">
        <v>14856310</v>
      </c>
      <c r="X42" s="22">
        <v>17975791</v>
      </c>
      <c r="Y42" s="22">
        <v>-3119481</v>
      </c>
      <c r="Z42" s="23">
        <v>-17.35378988329359</v>
      </c>
      <c r="AA42" s="20">
        <v>36262246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55376415</v>
      </c>
      <c r="D44" s="20"/>
      <c r="E44" s="21">
        <v>8389969</v>
      </c>
      <c r="F44" s="22">
        <v>8389969</v>
      </c>
      <c r="G44" s="22">
        <v>57771</v>
      </c>
      <c r="H44" s="22">
        <v>290561</v>
      </c>
      <c r="I44" s="22">
        <v>48977</v>
      </c>
      <c r="J44" s="22">
        <v>397309</v>
      </c>
      <c r="K44" s="22">
        <v>97964</v>
      </c>
      <c r="L44" s="22">
        <v>5493</v>
      </c>
      <c r="M44" s="22">
        <v>5902</v>
      </c>
      <c r="N44" s="22">
        <v>109359</v>
      </c>
      <c r="O44" s="22"/>
      <c r="P44" s="22"/>
      <c r="Q44" s="22"/>
      <c r="R44" s="22"/>
      <c r="S44" s="22"/>
      <c r="T44" s="22"/>
      <c r="U44" s="22"/>
      <c r="V44" s="22"/>
      <c r="W44" s="22">
        <v>506668</v>
      </c>
      <c r="X44" s="22">
        <v>4194981</v>
      </c>
      <c r="Y44" s="22">
        <v>-3688313</v>
      </c>
      <c r="Z44" s="23">
        <v>-87.922043031899307</v>
      </c>
      <c r="AA44" s="20">
        <v>8389969</v>
      </c>
    </row>
    <row r="45" spans="1:27" x14ac:dyDescent="0.25">
      <c r="A45" s="19" t="s">
        <v>70</v>
      </c>
      <c r="B45" s="15" t="s">
        <v>32</v>
      </c>
      <c r="C45" s="20">
        <v>24488195</v>
      </c>
      <c r="D45" s="20"/>
      <c r="E45" s="21">
        <v>30855638</v>
      </c>
      <c r="F45" s="22">
        <v>30855638</v>
      </c>
      <c r="G45" s="22">
        <v>691710</v>
      </c>
      <c r="H45" s="22">
        <v>639288</v>
      </c>
      <c r="I45" s="22">
        <v>730037</v>
      </c>
      <c r="J45" s="22">
        <v>2061035</v>
      </c>
      <c r="K45" s="22">
        <v>1366537</v>
      </c>
      <c r="L45" s="22">
        <v>1540843</v>
      </c>
      <c r="M45" s="22">
        <v>1563375</v>
      </c>
      <c r="N45" s="22">
        <v>4470755</v>
      </c>
      <c r="O45" s="22"/>
      <c r="P45" s="22"/>
      <c r="Q45" s="22"/>
      <c r="R45" s="22"/>
      <c r="S45" s="22"/>
      <c r="T45" s="22"/>
      <c r="U45" s="22"/>
      <c r="V45" s="22"/>
      <c r="W45" s="22">
        <v>6531790</v>
      </c>
      <c r="X45" s="22">
        <v>15449570</v>
      </c>
      <c r="Y45" s="22">
        <v>-8917780</v>
      </c>
      <c r="Z45" s="23">
        <v>-57.721865398195547</v>
      </c>
      <c r="AA45" s="20">
        <v>30855638</v>
      </c>
    </row>
    <row r="46" spans="1:27" x14ac:dyDescent="0.25">
      <c r="A46" s="19" t="s">
        <v>71</v>
      </c>
      <c r="B46" s="15" t="s">
        <v>32</v>
      </c>
      <c r="C46" s="20">
        <v>1195217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159000</v>
      </c>
      <c r="Y46" s="22">
        <v>-159000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554343254</v>
      </c>
      <c r="D48" s="29">
        <f t="shared" ref="D48:Y48" si="1">SUM(D35:D47)</f>
        <v>0</v>
      </c>
      <c r="E48" s="30">
        <f t="shared" si="1"/>
        <v>539445818</v>
      </c>
      <c r="F48" s="31">
        <f t="shared" si="1"/>
        <v>539445818</v>
      </c>
      <c r="G48" s="31">
        <f t="shared" si="1"/>
        <v>25179832</v>
      </c>
      <c r="H48" s="31">
        <f t="shared" si="1"/>
        <v>32711416</v>
      </c>
      <c r="I48" s="31">
        <f t="shared" si="1"/>
        <v>22297533</v>
      </c>
      <c r="J48" s="31">
        <f t="shared" si="1"/>
        <v>80188781</v>
      </c>
      <c r="K48" s="31">
        <f t="shared" si="1"/>
        <v>28578862</v>
      </c>
      <c r="L48" s="31">
        <f t="shared" si="1"/>
        <v>37465122</v>
      </c>
      <c r="M48" s="31">
        <f t="shared" si="1"/>
        <v>28667659</v>
      </c>
      <c r="N48" s="31">
        <f t="shared" si="1"/>
        <v>94711643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174900424</v>
      </c>
      <c r="X48" s="31">
        <f t="shared" si="1"/>
        <v>269372332</v>
      </c>
      <c r="Y48" s="31">
        <f t="shared" si="1"/>
        <v>-94471908</v>
      </c>
      <c r="Z48" s="32">
        <f>+IF(X48&lt;&gt;0,+(Y48/X48)*100,0)</f>
        <v>-35.07112527057901</v>
      </c>
      <c r="AA48" s="29">
        <f>SUM(AA35:AA47)</f>
        <v>539445818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110585197</v>
      </c>
      <c r="D49" s="39">
        <f t="shared" si="2"/>
        <v>0</v>
      </c>
      <c r="E49" s="40">
        <f t="shared" si="2"/>
        <v>206417360</v>
      </c>
      <c r="F49" s="41">
        <f t="shared" si="2"/>
        <v>206417360</v>
      </c>
      <c r="G49" s="41">
        <f t="shared" si="2"/>
        <v>64989237</v>
      </c>
      <c r="H49" s="41">
        <f t="shared" si="2"/>
        <v>9860981</v>
      </c>
      <c r="I49" s="41">
        <f t="shared" si="2"/>
        <v>23242224</v>
      </c>
      <c r="J49" s="41">
        <f t="shared" si="2"/>
        <v>98092442</v>
      </c>
      <c r="K49" s="41">
        <f t="shared" si="2"/>
        <v>12908818</v>
      </c>
      <c r="L49" s="41">
        <f t="shared" si="2"/>
        <v>12505774</v>
      </c>
      <c r="M49" s="41">
        <f t="shared" si="2"/>
        <v>40425351</v>
      </c>
      <c r="N49" s="41">
        <f t="shared" si="2"/>
        <v>65839943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163932385</v>
      </c>
      <c r="X49" s="41">
        <f t="shared" si="2"/>
        <v>103538282</v>
      </c>
      <c r="Y49" s="41">
        <f t="shared" si="2"/>
        <v>60394103</v>
      </c>
      <c r="Z49" s="42">
        <f>+IF(X49&lt;&gt;0,+(Y49/X49)*100,0)</f>
        <v>58.330215484935323</v>
      </c>
      <c r="AA49" s="39">
        <f>+AA33-AA48</f>
        <v>206417360</v>
      </c>
    </row>
    <row r="50" spans="1:27" x14ac:dyDescent="0.25">
      <c r="A50" s="43" t="s">
        <v>75</v>
      </c>
      <c r="B50" s="15" t="s">
        <v>32</v>
      </c>
      <c r="C50" s="20">
        <v>104264387</v>
      </c>
      <c r="D50" s="20"/>
      <c r="E50" s="21">
        <v>128063402</v>
      </c>
      <c r="F50" s="22">
        <v>128063402</v>
      </c>
      <c r="G50" s="22">
        <v>7111420</v>
      </c>
      <c r="H50" s="22">
        <v>4794951</v>
      </c>
      <c r="I50" s="22">
        <v>709540</v>
      </c>
      <c r="J50" s="22">
        <v>12615911</v>
      </c>
      <c r="K50" s="22">
        <v>9814939</v>
      </c>
      <c r="L50" s="22">
        <v>2274888</v>
      </c>
      <c r="M50" s="22">
        <v>8311427</v>
      </c>
      <c r="N50" s="22">
        <v>20401254</v>
      </c>
      <c r="O50" s="22"/>
      <c r="P50" s="22"/>
      <c r="Q50" s="22"/>
      <c r="R50" s="22"/>
      <c r="S50" s="22"/>
      <c r="T50" s="22"/>
      <c r="U50" s="22"/>
      <c r="V50" s="22"/>
      <c r="W50" s="22">
        <v>33017165</v>
      </c>
      <c r="X50" s="22">
        <v>71231690</v>
      </c>
      <c r="Y50" s="22">
        <v>-38214525</v>
      </c>
      <c r="Z50" s="23">
        <v>-53.648207700814069</v>
      </c>
      <c r="AA50" s="20">
        <v>128063402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10000002</v>
      </c>
      <c r="Y51" s="45">
        <v>-10000002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215101190</v>
      </c>
      <c r="D52" s="48">
        <f t="shared" si="3"/>
        <v>0</v>
      </c>
      <c r="E52" s="49">
        <f t="shared" si="3"/>
        <v>354480762</v>
      </c>
      <c r="F52" s="50">
        <f t="shared" si="3"/>
        <v>354480762</v>
      </c>
      <c r="G52" s="50">
        <f t="shared" si="3"/>
        <v>72100657</v>
      </c>
      <c r="H52" s="50">
        <f t="shared" si="3"/>
        <v>14655932</v>
      </c>
      <c r="I52" s="50">
        <f t="shared" si="3"/>
        <v>23951764</v>
      </c>
      <c r="J52" s="50">
        <f t="shared" si="3"/>
        <v>110708353</v>
      </c>
      <c r="K52" s="50">
        <f t="shared" si="3"/>
        <v>22723757</v>
      </c>
      <c r="L52" s="50">
        <f t="shared" si="3"/>
        <v>14780662</v>
      </c>
      <c r="M52" s="50">
        <f t="shared" si="3"/>
        <v>48736778</v>
      </c>
      <c r="N52" s="50">
        <f t="shared" si="3"/>
        <v>86241197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196949550</v>
      </c>
      <c r="X52" s="50">
        <f t="shared" si="3"/>
        <v>184769974</v>
      </c>
      <c r="Y52" s="50">
        <f t="shared" si="3"/>
        <v>12179576</v>
      </c>
      <c r="Z52" s="51">
        <f>+IF(X52&lt;&gt;0,+(Y52/X52)*100,0)</f>
        <v>6.5917506704850224</v>
      </c>
      <c r="AA52" s="48">
        <f>SUM(AA49:AA51)</f>
        <v>354480762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215101190</v>
      </c>
      <c r="D54" s="54">
        <f>+D52-D53</f>
        <v>0</v>
      </c>
      <c r="E54" s="55">
        <f t="shared" si="4"/>
        <v>354480762</v>
      </c>
      <c r="F54" s="56">
        <f t="shared" si="4"/>
        <v>354480762</v>
      </c>
      <c r="G54" s="56">
        <f t="shared" si="4"/>
        <v>72100657</v>
      </c>
      <c r="H54" s="56">
        <f t="shared" si="4"/>
        <v>14655932</v>
      </c>
      <c r="I54" s="56">
        <f t="shared" si="4"/>
        <v>23951764</v>
      </c>
      <c r="J54" s="56">
        <f t="shared" si="4"/>
        <v>110708353</v>
      </c>
      <c r="K54" s="56">
        <f t="shared" si="4"/>
        <v>22723757</v>
      </c>
      <c r="L54" s="56">
        <f t="shared" si="4"/>
        <v>14780662</v>
      </c>
      <c r="M54" s="56">
        <f t="shared" si="4"/>
        <v>48736778</v>
      </c>
      <c r="N54" s="56">
        <f t="shared" si="4"/>
        <v>86241197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196949550</v>
      </c>
      <c r="X54" s="56">
        <f t="shared" si="4"/>
        <v>184769974</v>
      </c>
      <c r="Y54" s="56">
        <f t="shared" si="4"/>
        <v>12179576</v>
      </c>
      <c r="Z54" s="57">
        <f>+IF(X54&lt;&gt;0,+(Y54/X54)*100,0)</f>
        <v>6.5917506704850224</v>
      </c>
      <c r="AA54" s="54">
        <f>+AA52-AA53</f>
        <v>354480762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215101190</v>
      </c>
      <c r="D57" s="48">
        <f>SUM(D54:D56)</f>
        <v>0</v>
      </c>
      <c r="E57" s="49">
        <f t="shared" si="5"/>
        <v>354480762</v>
      </c>
      <c r="F57" s="50">
        <f t="shared" si="5"/>
        <v>354480762</v>
      </c>
      <c r="G57" s="50">
        <f t="shared" si="5"/>
        <v>72100657</v>
      </c>
      <c r="H57" s="50">
        <f t="shared" si="5"/>
        <v>14655932</v>
      </c>
      <c r="I57" s="50">
        <f t="shared" si="5"/>
        <v>23951764</v>
      </c>
      <c r="J57" s="50">
        <f t="shared" si="5"/>
        <v>110708353</v>
      </c>
      <c r="K57" s="50">
        <f t="shared" si="5"/>
        <v>22723757</v>
      </c>
      <c r="L57" s="50">
        <f t="shared" si="5"/>
        <v>14780662</v>
      </c>
      <c r="M57" s="50">
        <f t="shared" si="5"/>
        <v>48736778</v>
      </c>
      <c r="N57" s="50">
        <f t="shared" si="5"/>
        <v>86241197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196949550</v>
      </c>
      <c r="X57" s="50">
        <f t="shared" si="5"/>
        <v>184769974</v>
      </c>
      <c r="Y57" s="50">
        <f t="shared" si="5"/>
        <v>12179576</v>
      </c>
      <c r="Z57" s="51">
        <f>+IF(X57&lt;&gt;0,+(Y57/X57)*100,0)</f>
        <v>6.5917506704850224</v>
      </c>
      <c r="AA57" s="48">
        <f>SUM(AA54:AA56)</f>
        <v>354480762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215101190</v>
      </c>
      <c r="D60" s="65">
        <f>SUM(D57:D59)</f>
        <v>0</v>
      </c>
      <c r="E60" s="66">
        <f t="shared" si="6"/>
        <v>354480762</v>
      </c>
      <c r="F60" s="67">
        <f t="shared" si="6"/>
        <v>354480762</v>
      </c>
      <c r="G60" s="67">
        <f t="shared" si="6"/>
        <v>72100657</v>
      </c>
      <c r="H60" s="67">
        <f t="shared" si="6"/>
        <v>14655932</v>
      </c>
      <c r="I60" s="67">
        <f t="shared" si="6"/>
        <v>23951764</v>
      </c>
      <c r="J60" s="67">
        <f t="shared" si="6"/>
        <v>110708353</v>
      </c>
      <c r="K60" s="67">
        <f t="shared" si="6"/>
        <v>22723757</v>
      </c>
      <c r="L60" s="67">
        <f t="shared" si="6"/>
        <v>14780662</v>
      </c>
      <c r="M60" s="67">
        <f t="shared" si="6"/>
        <v>48736778</v>
      </c>
      <c r="N60" s="67">
        <f t="shared" si="6"/>
        <v>86241197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196949550</v>
      </c>
      <c r="X60" s="67">
        <f t="shared" si="6"/>
        <v>184769974</v>
      </c>
      <c r="Y60" s="67">
        <f t="shared" si="6"/>
        <v>12179576</v>
      </c>
      <c r="Z60" s="68">
        <f>+IF(X60&lt;&gt;0,+(Y60/X60)*100,0)</f>
        <v>6.5917506704850224</v>
      </c>
      <c r="AA60" s="65">
        <f>SUM(AA57:AA59)</f>
        <v>354480762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49A584-CC93-4D4D-947F-72300A01975D}"/>
</file>

<file path=customXml/itemProps2.xml><?xml version="1.0" encoding="utf-8"?>
<ds:datastoreItem xmlns:ds="http://schemas.openxmlformats.org/officeDocument/2006/customXml" ds:itemID="{181FD6C9-7BE6-48E7-BA67-756451C4C723}"/>
</file>

<file path=customXml/itemProps3.xml><?xml version="1.0" encoding="utf-8"?>
<ds:datastoreItem xmlns:ds="http://schemas.openxmlformats.org/officeDocument/2006/customXml" ds:itemID="{B11A27ED-51BC-4B02-B325-95E37D01FA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2026-02-12T07:36:58Z</dcterms:created>
  <dcterms:modified xsi:type="dcterms:W3CDTF">2026-02-12T07:38:20Z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